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1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r:id="rId44"/>
    <sheet name="Сведения о закупках" sheetId="44"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Предложение!$146:$148</definedName>
    <definedName name="OFFER_TARIFF_A_4">Предложение!$208:$210</definedName>
    <definedName name="OFFER_TARIFF_A_5">Предложение!$270:$272</definedName>
    <definedName name="OFFER_TARIFF_A_COLDVSNA_1">Предложение!$48:$50</definedName>
    <definedName name="OFFER_TARIFF_A_COLDVSNA_2">Предложение!$108:$114</definedName>
    <definedName name="OFFER_TARIFF_A_COLDVSNA_3">Предложение!$170:$176</definedName>
    <definedName name="OFFER_TARIFF_A_COLDVSNA_4">Предложение!$232:$238</definedName>
    <definedName name="OFFER_TARIFF_A_COLDVSNA_5">Предложение!$294:$300</definedName>
    <definedName name="OFFER_TARIFF_A_HOTVSNA_1">Предложение!$63:$65</definedName>
    <definedName name="OFFER_TARIFF_A_HOTVSNA_2">Предложение!$127:$129</definedName>
    <definedName name="OFFER_TARIFF_A_HOTVSNA_3">Предложение!$189:$191</definedName>
    <definedName name="OFFER_TARIFF_A_HOTVSNA_4">Предложение!$251:$253</definedName>
    <definedName name="OFFER_TARIFF_A_HOTVSNA_5">Предложение!$313:$315</definedName>
    <definedName name="OFFER_TARIFF_A_VOTV_1">Предложение!$72:$74</definedName>
    <definedName name="OFFER_TARIFF_A_VOTV_2">Предложение!$136:$138</definedName>
    <definedName name="OFFER_TARIFF_A_VOTV_3">Предложение!$198:$200</definedName>
    <definedName name="OFFER_TARIFF_A_VOTV_4">Предложение!$260:$262</definedName>
    <definedName name="OFFER_TARIFF_A_VOTV_5">Предложение!$322:$324</definedName>
    <definedName name="OFFER_TARIFF_B_1">Предложение!$27:$29</definedName>
    <definedName name="OFFER_TARIFF_B_2">Предложение!$87:$89</definedName>
    <definedName name="OFFER_TARIFF_B_3">Предложение!$149:$151</definedName>
    <definedName name="OFFER_TARIFF_B_4">Предложение!$211:$213</definedName>
    <definedName name="OFFER_TARIFF_B_5">Предложение!$273:$275</definedName>
    <definedName name="OFFER_TARIFF_B_COLDVSNA_1">Предложение!$51:$53</definedName>
    <definedName name="OFFER_TARIFF_B_COLDVSNA_2">Предложение!$115:$117</definedName>
    <definedName name="OFFER_TARIFF_B_COLDVSNA_3">Предложение!$177:$179</definedName>
    <definedName name="OFFER_TARIFF_B_COLDVSNA_4">Предложение!$239:$241</definedName>
    <definedName name="OFFER_TARIFF_B_COLDVSNA_5">Предложение!$301:$303</definedName>
    <definedName name="OFFER_TARIFF_B_HOTVSNA_1">Предложение!$66:$68</definedName>
    <definedName name="OFFER_TARIFF_B_HOTVSNA_2">Предложение!$130:$132</definedName>
    <definedName name="OFFER_TARIFF_B_HOTVSNA_3">Предложение!$192:$194</definedName>
    <definedName name="OFFER_TARIFF_B_HOTVSNA_4">Предложение!$254:$256</definedName>
    <definedName name="OFFER_TARIFF_B_HOTVSNA_5">Предложение!$316:$318</definedName>
    <definedName name="OFFER_TARIFF_B_VOTV_1">Предложение!$75:$77</definedName>
    <definedName name="OFFER_TARIFF_B_VOTV_2">Предложение!$139:$141</definedName>
    <definedName name="OFFER_TARIFF_B_VOTV_3">Предложение!$201:$203</definedName>
    <definedName name="OFFER_TARIFF_B_VOTV_4">Предложение!$263:$265</definedName>
    <definedName name="OFFER_TARIFF_B_VOTV_5">Предложение!$325:$327</definedName>
    <definedName name="OFFER_TARIFF_C_1">Предложение!$30:$32</definedName>
    <definedName name="OFFER_TARIFF_C_2">Предложение!$90:$92</definedName>
    <definedName name="OFFER_TARIFF_C_3">Предложение!$152:$154</definedName>
    <definedName name="OFFER_TARIFF_C_4">Предложение!$214:$216</definedName>
    <definedName name="OFFER_TARIFF_C_5">Предложение!$276:$278</definedName>
    <definedName name="OFFER_TARIFF_C_COLDVSNA_1">Предложение!$54:$56</definedName>
    <definedName name="OFFER_TARIFF_C_COLDVSNA_2">Предложение!$118:$120</definedName>
    <definedName name="OFFER_TARIFF_C_COLDVSNA_3">Предложение!$180:$182</definedName>
    <definedName name="OFFER_TARIFF_C_COLDVSNA_4">Предложение!$242:$244</definedName>
    <definedName name="OFFER_TARIFF_C_COLDVSNA_5">Предложение!$304:$306</definedName>
    <definedName name="OFFER_TARIFF_C_HOTVSNA_1">Предложение!$69:$71</definedName>
    <definedName name="OFFER_TARIFF_C_HOTVSNA_2">Предложение!$133:$135</definedName>
    <definedName name="OFFER_TARIFF_C_HOTVSNA_3">Предложение!$195:$197</definedName>
    <definedName name="OFFER_TARIFF_C_HOTVSNA_4">Предложение!$257:$259</definedName>
    <definedName name="OFFER_TARIFF_C_HOTVSNA_5">Предложение!$319:$321</definedName>
    <definedName name="OFFER_TARIFF_C_VOTV_1">Предложение!$78:$80</definedName>
    <definedName name="OFFER_TARIFF_C_VOTV_2">Предложение!$142:$144</definedName>
    <definedName name="OFFER_TARIFF_C_VOTV_3">Предложение!$204:$206</definedName>
    <definedName name="OFFER_TARIFF_C_VOTV_4">Предложение!$266:$268</definedName>
    <definedName name="OFFER_TARIFF_C_VOTV_5">Предложение!$328:$330</definedName>
    <definedName name="OFFER_TARIFF_D_1">Предложение!$33:$35</definedName>
    <definedName name="OFFER_TARIFF_D_2">Предложение!$93:$95</definedName>
    <definedName name="OFFER_TARIFF_D_3">Предложение!$155:$157</definedName>
    <definedName name="OFFER_TARIFF_D_4">Предложение!$217:$219</definedName>
    <definedName name="OFFER_TARIFF_D_5">Предложение!$279:$281</definedName>
    <definedName name="OFFER_TARIFF_D_COLDVSNA_1">Предложение!$57:$59</definedName>
    <definedName name="OFFER_TARIFF_D_COLDVSNA_2">Предложение!$121:$123</definedName>
    <definedName name="OFFER_TARIFF_D_COLDVSNA_3">Предложение!$183:$185</definedName>
    <definedName name="OFFER_TARIFF_D_COLDVSNA_4">Предложение!$245:$247</definedName>
    <definedName name="OFFER_TARIFF_D_COLDVSNA_5">Предложение!$307:$309</definedName>
    <definedName name="OFFER_TARIFF_E_COLDVSNA_1">Предложение!$60:$62</definedName>
    <definedName name="OFFER_TARIFF_E_COLDVSNA_2">Предложение!$124:$126</definedName>
    <definedName name="OFFER_TARIFF_E_COLDVSNA_3">Предложение!$186:$188</definedName>
    <definedName name="OFFER_TARIFF_E_COLDVSNA_4">Предложение!$248:$250</definedName>
    <definedName name="OFFER_TARIFF_E_COLDVSNA_5">Предложение!$310:$312</definedName>
    <definedName name="OFFER_TARIFF_E1_1">Предложение!$36:$38</definedName>
    <definedName name="OFFER_TARIFF_E1_2">Предложение!$96:$98</definedName>
    <definedName name="OFFER_TARIFF_E1_3">Предложение!$158:$160</definedName>
    <definedName name="OFFER_TARIFF_E1_4">Предложение!$220:$222</definedName>
    <definedName name="OFFER_TARIFF_E1_5">Предложение!$282:$284</definedName>
    <definedName name="OFFER_TARIFF_E2_1">Предложение!$39:$41</definedName>
    <definedName name="OFFER_TARIFF_E2_2">Предложение!$99:$101</definedName>
    <definedName name="OFFER_TARIFF_E2_3">Предложение!$161:$163</definedName>
    <definedName name="OFFER_TARIFF_E2_4">Предложение!$223:$225</definedName>
    <definedName name="OFFER_TARIFF_E2_5">Предложение!$285:$287</definedName>
    <definedName name="OFFER_TARIFF_F_1">Предложение!$42:$44</definedName>
    <definedName name="OFFER_TARIFF_F_2">Предложение!$102:$104</definedName>
    <definedName name="OFFER_TARIFF_F_3">Предложение!$164:$166</definedName>
    <definedName name="OFFER_TARIFF_F_4">Предложение!$226:$228</definedName>
    <definedName name="OFFER_TARIFF_F_5">Предложение!$288:$290</definedName>
    <definedName name="OFFER_TARIFF_G_1">Предложение!$45:$47</definedName>
    <definedName name="OFFER_TARIFF_G_2">Предложение!$105:$107</definedName>
    <definedName name="OFFER_TARIFF_G_3">Предложение!$167:$169</definedName>
    <definedName name="OFFER_TARIFF_G_4">Предложение!$229:$231</definedName>
    <definedName name="OFFER_TARIFF_G_5">Предложение!$291:$293</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Предложение!$G$114</definedName>
    <definedName name="pIns_PT_VTAR_A_COLDVSNA_OFFER_3">Предложение!$G$176</definedName>
    <definedName name="pIns_PT_VTAR_A_COLDVSNA_OFFER_4">Предложение!$G$238</definedName>
    <definedName name="pIns_PT_VTAR_A_COLDVSNA_OFFER_5">Предложение!$G$300</definedName>
    <definedName name="pIns_PT_VTAR_A_COLDVSNA_OFFER5">Предложение!$G$300</definedName>
    <definedName name="pIns_PT_VTAR_A_HOTVSNA">'ГВС. Т-гор.вода'!$T$53</definedName>
    <definedName name="pIns_PT_VTAR_A_HOTVSNA_OFFER_1">Предложение!$G$65</definedName>
    <definedName name="pIns_PT_VTAR_A_HOTVSNA_OFFER_2">Предложение!$G$129</definedName>
    <definedName name="pIns_PT_VTAR_A_HOTVSNA_OFFER_3">Предложение!$G$191</definedName>
    <definedName name="pIns_PT_VTAR_A_HOTVSNA_OFFER_4">Предложение!$G$253</definedName>
    <definedName name="pIns_PT_VTAR_A_HOTVSNA_OFFER_5">Предложение!$G$315</definedName>
    <definedName name="pIns_PT_VTAR_A_OFFER_1">Предложение!$G$26</definedName>
    <definedName name="pIns_PT_VTAR_A_OFFER_2">Предложение!$G$86</definedName>
    <definedName name="pIns_PT_VTAR_A_OFFER_3">Предложение!$G$148</definedName>
    <definedName name="pIns_PT_VTAR_A_OFFER_4">Предложение!$G$210</definedName>
    <definedName name="pIns_PT_VTAR_A_OFFER_5">Предложение!$G$272</definedName>
    <definedName name="pIns_PT_VTAR_A_VOTV">'ВО. Т-во'!$T$53</definedName>
    <definedName name="pIns_PT_VTAR_A_VOTV_OFFER_1">Предложение!$G$74</definedName>
    <definedName name="pIns_PT_VTAR_A_VOTV_OFFER_2">Предложение!$G$138</definedName>
    <definedName name="pIns_PT_VTAR_A_VOTV_OFFER_3">Предложение!$G$200</definedName>
    <definedName name="pIns_PT_VTAR_A_VOTV_OFFER_4">Предложение!$G$262</definedName>
    <definedName name="pIns_PT_VTAR_A_VOTV_OFFER_5">Предложение!$G$324</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Предложение!$G$117</definedName>
    <definedName name="pIns_PT_VTAR_B_COLDVSNA_OFFER_3">Предложение!$G$179</definedName>
    <definedName name="pIns_PT_VTAR_B_COLDVSNA_OFFER_4">Предложение!$G$241</definedName>
    <definedName name="pIns_PT_VTAR_B_COLDVSNA_OFFER_5">Предложение!$G$303</definedName>
    <definedName name="pIns_PT_VTAR_B_HOTVSNA">'ГВС. Т-транс'!$T$53</definedName>
    <definedName name="pIns_PT_VTAR_B_HOTVSNA_OFFER_1">Предложение!$G$68</definedName>
    <definedName name="pIns_PT_VTAR_B_HOTVSNA_OFFER_2">Предложение!$G$132</definedName>
    <definedName name="pIns_PT_VTAR_B_HOTVSNA_OFFER_3">Предложение!$G$194</definedName>
    <definedName name="pIns_PT_VTAR_B_HOTVSNA_OFFER_4">Предложение!$G$256</definedName>
    <definedName name="pIns_PT_VTAR_B_HOTVSNA_OFFER_5">Предложение!$G$318</definedName>
    <definedName name="pIns_PT_VTAR_B_OFFER_1">Предложение!$G$29</definedName>
    <definedName name="pIns_PT_VTAR_B_OFFER_2">Предложение!$G$89</definedName>
    <definedName name="pIns_PT_VTAR_B_OFFER_3">Предложение!$G$151</definedName>
    <definedName name="pIns_PT_VTAR_B_OFFER_4">Предложение!$G$213</definedName>
    <definedName name="pIns_PT_VTAR_B_OFFER_5">Предложение!$G$275</definedName>
    <definedName name="pIns_PT_VTAR_B_VOTV">'ВО. Т-транс'!$T$53</definedName>
    <definedName name="pIns_PT_VTAR_B_VOTV_OFFER_1">Предложение!$G$77</definedName>
    <definedName name="pIns_PT_VTAR_B_VOTV_OFFER_2">Предложение!$G$141</definedName>
    <definedName name="pIns_PT_VTAR_B_VOTV_OFFER_3">Предложение!$G$203</definedName>
    <definedName name="pIns_PT_VTAR_B_VOTV_OFFER_4">Предложение!$G$265</definedName>
    <definedName name="pIns_PT_VTAR_B_VOTV_OFFER_5">Предложение!$G$327</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Предложение!$G$120</definedName>
    <definedName name="pIns_PT_VTAR_C_COLDVSNA_OFFER_3">Предложение!$G$182</definedName>
    <definedName name="pIns_PT_VTAR_C_COLDVSNA_OFFER_4">Предложение!$G$244</definedName>
    <definedName name="pIns_PT_VTAR_C_COLDVSNA_OFFER_5">Предложение!$G$306</definedName>
    <definedName name="pIns_PT_VTAR_C_HOTVSNA">'ГВС. Т-подкл'!$T$63</definedName>
    <definedName name="pIns_PT_VTAR_C_HOTVSNA_OFFER_1">Предложение!$G$71</definedName>
    <definedName name="pIns_PT_VTAR_C_HOTVSNA_OFFER_2">Предложение!$G$135</definedName>
    <definedName name="pIns_PT_VTAR_C_HOTVSNA_OFFER_3">Предложение!$G$197</definedName>
    <definedName name="pIns_PT_VTAR_C_HOTVSNA_OFFER_4">Предложение!$G$259</definedName>
    <definedName name="pIns_PT_VTAR_C_HOTVSNA_OFFER_5">Предложение!$G$321</definedName>
    <definedName name="pIns_PT_VTAR_C_OFFER_1">Предложение!$G$32</definedName>
    <definedName name="pIns_PT_VTAR_C_OFFER_2">Предложение!$G$92</definedName>
    <definedName name="pIns_PT_VTAR_C_OFFER_3">Предложение!$G$154</definedName>
    <definedName name="pIns_PT_VTAR_C_OFFER_4">Предложение!$G$216</definedName>
    <definedName name="pIns_PT_VTAR_C_OFFER_5">Предложение!$G$278</definedName>
    <definedName name="pIns_PT_VTAR_C_VOTV">'ВО. Т-подкл'!$T$63</definedName>
    <definedName name="pIns_PT_VTAR_C_VOTV_OFFER_1">Предложение!$G$80</definedName>
    <definedName name="pIns_PT_VTAR_C_VOTV_OFFER_2">Предложение!$G$144</definedName>
    <definedName name="pIns_PT_VTAR_C_VOTV_OFFER_3">Предложение!$G$206</definedName>
    <definedName name="pIns_PT_VTAR_C_VOTV_OFFER_4">Предложение!$G$268</definedName>
    <definedName name="pIns_PT_VTAR_C_VOTV_OFFER_5">Предложение!$G$330</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Предложение!$G$123</definedName>
    <definedName name="pIns_PT_VTAR_D_COLDVSNA_OFFER_3">Предложение!$G$185</definedName>
    <definedName name="pIns_PT_VTAR_D_COLDVSNA_OFFER_4">Предложение!$G$247</definedName>
    <definedName name="pIns_PT_VTAR_D_COLDVSNA_OFFER_5">Предложение!$G$309</definedName>
    <definedName name="pIns_PT_VTAR_D_OFFER_1">Предложение!$G$35</definedName>
    <definedName name="pIns_PT_VTAR_D_OFFER_2">Предложение!$G$95</definedName>
    <definedName name="pIns_PT_VTAR_D_OFFER_3">Предложение!$G$157</definedName>
    <definedName name="pIns_PT_VTAR_D_OFFER_4">Предложение!$G$219</definedName>
    <definedName name="pIns_PT_VTAR_D_OFFER_5">Предложение!$G$281</definedName>
    <definedName name="pIns_PT_VTAR_E_COLDVSNA">'ХВС. Т-подкл'!$T$63</definedName>
    <definedName name="pIns_PT_VTAR_E_COLDVSNA_OFFER_1">Предложение!$G$62</definedName>
    <definedName name="pIns_PT_VTAR_E_COLDVSNA_OFFER_2">Предложение!$G$126</definedName>
    <definedName name="pIns_PT_VTAR_E_COLDVSNA_OFFER_3">Предложение!$G$188</definedName>
    <definedName name="pIns_PT_VTAR_E_COLDVSNA_OFFER_4">Предложение!$G$250</definedName>
    <definedName name="pIns_PT_VTAR_E_COLDVSNA_OFFER_5">Предложение!$G$312</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Предложение!$G$160</definedName>
    <definedName name="pIns_PT_VTAR_E1_OFFER_4">Предложение!$G$222</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Предложение!$G$163</definedName>
    <definedName name="pIns_PT_VTAR_E2_OFFER_4">Предложение!$G$225</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Предложение!$G$166</definedName>
    <definedName name="pIns_PT_VTAR_F_OFFER_4">Предложение!$G$228</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Предложение!$G$169</definedName>
    <definedName name="pIns_PT_VTAR_G_OFFER_4">Предложение!$G$231</definedName>
    <definedName name="pIns_PT_VTAR_G_OFFER_5">Предложение!$G$293</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Т-пит'!$CU$37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REESTR_IP!$A$2:$D$48</definedName>
    <definedName name="VD_LIST">REESTR_VED!$A$2:$B$8</definedName>
    <definedName name="VD_ID_LIST">REESTR_VED!$A$2:$A$8</definedName>
    <definedName name="VD_NAME_LIST">REESTR_VED!$B$2:$B$8</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<sst xmlns="http://schemas.openxmlformats.org/spreadsheetml/2006/main" count="13350" uniqueCount="3367">
  <si>
    <t xml:space="preserve"> (требуется обновление)</t>
  </si>
  <si>
    <t>Код отчёта: PP108.OPEN.INFO.REQUEST.COLDVSNA.EIAS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</si>
  <si>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</si>
  <si>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</si>
  <si>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</si>
  <si>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</si>
  <si>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</si>
  <si>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</si>
  <si>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</si>
  <si>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</si>
  <si>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</si>
  <si>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</si>
  <si>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</si>
  <si>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</si>
  <si>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</si>
  <si>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</si>
  <si>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</si>
  <si>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</si>
  <si>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</si>
  <si>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</si>
  <si>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</si>
  <si>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</si>
  <si>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</si>
  <si>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</si>
  <si>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</si>
  <si>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</si>
  <si>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</si>
  <si>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</si>
  <si>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</si>
  <si>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</si>
  <si>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</si>
  <si>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</si>
  <si>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</si>
  <si>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</si>
  <si>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</si>
  <si>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</si>
  <si>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</si>
  <si>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2092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</si>
  <si>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</si>
  <si>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</si>
  <si>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</si>
  <si>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4857</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</si>
  <si>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</si>
  <si>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</si>
  <si>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</si>
  <si>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</si>
  <si>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</si>
  <si>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</si>
  <si>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</si>
  <si>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</si>
  <si>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</si>
  <si>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</si>
  <si>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</si>
  <si>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</si>
  <si>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</si>
  <si>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</si>
  <si>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</si>
  <si>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</si>
  <si>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</si>
  <si>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</si>
  <si>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</si>
  <si>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</si>
  <si>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</si>
  <si>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</si>
  <si>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</si>
  <si>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</si>
  <si>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</si>
  <si>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</si>
  <si>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Республика Коми, 167026, 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</si>
  <si>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</si>
  <si>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</si>
  <si>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</si>
  <si>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</si>
  <si>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</si>
  <si>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</si>
  <si>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</si>
  <si>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</si>
  <si>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</si>
  <si>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</si>
  <si>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</si>
  <si>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</si>
  <si>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</si>
  <si>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</si>
  <si>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</si>
  <si>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</si>
  <si>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</si>
  <si>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</si>
  <si>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</si>
  <si>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</si>
  <si>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</si>
  <si>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</si>
  <si>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</si>
  <si>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</si>
  <si>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</si>
  <si>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</si>
  <si>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</si>
  <si>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</si>
  <si>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</si>
  <si>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</si>
  <si>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</si>
  <si>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</si>
  <si>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</si>
  <si>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</si>
  <si>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</si>
  <si>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</si>
  <si>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</si>
  <si>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</si>
  <si>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</si>
  <si>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</si>
  <si>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</si>
  <si>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</si>
  <si>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</si>
  <si>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</si>
  <si>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</si>
  <si>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</si>
  <si>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</si>
  <si>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</si>
  <si>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</si>
  <si>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</si>
  <si>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</si>
  <si>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</si>
  <si>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</si>
  <si>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</si>
  <si>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</si>
  <si>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</si>
  <si>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</si>
  <si>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</si>
  <si>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</si>
  <si>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</si>
  <si>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</si>
  <si>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</si>
  <si>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</si>
  <si>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</si>
  <si>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</si>
  <si>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</si>
  <si>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</si>
  <si>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</si>
  <si>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</si>
  <si>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</si>
  <si>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</si>
  <si>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</si>
  <si>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</si>
  <si>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</si>
  <si>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</si>
  <si>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</si>
  <si>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</si>
  <si>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</si>
  <si>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</si>
  <si>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</si>
  <si>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</si>
  <si>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</si>
  <si>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</si>
  <si>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</si>
  <si>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</si>
  <si>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</si>
  <si>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</si>
  <si>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</si>
  <si>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</si>
  <si>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</si>
  <si>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</si>
  <si>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</si>
  <si>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</si>
  <si>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</si>
  <si>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</si>
  <si>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</si>
  <si>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</si>
  <si>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</si>
  <si>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</si>
  <si>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</si>
  <si>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</si>
  <si>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</si>
  <si>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</si>
  <si>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</si>
  <si>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</si>
  <si>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</si>
  <si>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</si>
  <si>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</si>
  <si>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</si>
  <si>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</si>
  <si>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</si>
  <si>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</si>
  <si>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</si>
  <si>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</si>
  <si>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</si>
  <si>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</si>
  <si>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</si>
  <si>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</si>
  <si>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</si>
  <si>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</si>
  <si>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</si>
  <si>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</si>
  <si>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</si>
  <si>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</si>
  <si>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</si>
  <si>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</si>
  <si>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</si>
  <si>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</si>
  <si>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</si>
  <si>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</si>
  <si>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</si>
  <si>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</si>
  <si>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</si>
  <si>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</si>
  <si>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</si>
  <si>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</si>
  <si>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</si>
  <si>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</si>
  <si>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 4189677</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</si>
  <si>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</si>
  <si>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</si>
  <si>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</si>
  <si>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</si>
  <si>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</si>
  <si>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</si>
  <si>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</si>
  <si>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</si>
  <si>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</si>
  <si>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</si>
  <si>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</si>
  <si>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</si>
  <si>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</si>
  <si>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</si>
  <si>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</si>
  <si>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</si>
  <si>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</si>
  <si>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</si>
  <si>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</si>
  <si>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</si>
  <si>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</si>
  <si>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</si>
  <si>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</si>
  <si>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</si>
  <si>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</si>
  <si>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</si>
  <si>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</si>
  <si>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</si>
  <si>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</si>
  <si>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</si>
  <si>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</si>
  <si>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</si>
  <si>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</si>
  <si>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</si>
  <si>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</si>
  <si>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</si>
  <si>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</si>
  <si>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</si>
  <si>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</si>
  <si>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</si>
  <si>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</si>
  <si>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</si>
  <si>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</si>
  <si>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</si>
  <si>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</si>
  <si>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</si>
  <si>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</si>
  <si>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</si>
  <si>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</si>
  <si>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</si>
  <si>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</si>
  <si>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</si>
  <si>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</si>
  <si>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</si>
  <si>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</si>
  <si>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</si>
  <si>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</si>
  <si>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</si>
  <si>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</si>
  <si>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</si>
  <si>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</si>
  <si>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</si>
  <si>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</si>
  <si>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</si>
  <si>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</si>
  <si>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</si>
  <si>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</si>
  <si>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</si>
  <si>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</si>
  <si>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</si>
  <si>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</si>
  <si>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</si>
  <si>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</si>
  <si>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</si>
  <si>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</si>
  <si>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</si>
  <si>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</si>
  <si>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</si>
  <si>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</si>
  <si>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</si>
  <si>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</si>
  <si>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</si>
  <si>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</si>
  <si>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</si>
  <si>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</si>
  <si>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</si>
  <si>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</si>
  <si>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</si>
  <si>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</si>
  <si>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</si>
  <si>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</si>
  <si>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</si>
  <si>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</si>
  <si>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</si>
  <si>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</si>
  <si>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</si>
  <si>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</si>
  <si>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</si>
  <si>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</si>
  <si>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</si>
  <si>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</si>
  <si>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</si>
  <si>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</si>
  <si>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</si>
  <si>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</si>
  <si>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</si>
  <si>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</si>
  <si>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</si>
  <si>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</si>
  <si>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</si>
  <si>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</si>
  <si>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</si>
  <si>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</si>
  <si>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</si>
  <si>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</si>
  <si>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</si>
  <si>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</si>
  <si>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</si>
  <si>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</si>
  <si>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</si>
  <si>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</si>
  <si>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</si>
  <si>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</si>
  <si>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</si>
  <si>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</si>
  <si>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</si>
  <si>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</si>
  <si>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</si>
  <si>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</si>
  <si>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</si>
  <si>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</si>
  <si>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</si>
  <si>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</si>
  <si>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</si>
  <si>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</si>
  <si>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</si>
  <si>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</si>
  <si>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</si>
  <si>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</si>
  <si>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</si>
  <si>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</si>
  <si>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</si>
  <si>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</si>
  <si>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</si>
  <si>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</si>
  <si>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</si>
  <si>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</si>
  <si>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</si>
  <si>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</si>
  <si>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</si>
  <si>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</si>
  <si>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</si>
  <si>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</si>
  <si>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</si>
  <si>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</si>
  <si>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</si>
  <si>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</si>
  <si>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</si>
  <si>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</si>
  <si>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</si>
  <si>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</si>
  <si>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</si>
  <si>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</si>
  <si>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</si>
  <si>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</si>
  <si>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</si>
  <si>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</si>
  <si>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</si>
  <si>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</si>
  <si>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</si>
  <si>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</si>
  <si>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</si>
  <si>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</si>
  <si>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</si>
  <si>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</si>
  <si>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</si>
  <si>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</si>
  <si>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</si>
  <si>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</si>
  <si>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</si>
  <si>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</si>
  <si>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</si>
  <si>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</si>
  <si>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</si>
  <si>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</si>
  <si>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</si>
  <si>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</si>
  <si>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</si>
  <si>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</si>
  <si>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</si>
  <si>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</si>
  <si>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</si>
  <si>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</si>
  <si>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</si>
  <si>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</si>
  <si>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</si>
  <si>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</si>
  <si>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</si>
  <si>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</si>
  <si>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</si>
  <si>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</si>
  <si>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</si>
  <si>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</si>
  <si>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</si>
  <si>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</si>
  <si>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</si>
  <si>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</si>
  <si>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</si>
  <si>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</si>
  <si>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</si>
  <si>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</si>
  <si>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</si>
  <si>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</si>
  <si>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</si>
  <si>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</si>
  <si>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</si>
  <si>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</si>
  <si>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</si>
  <si>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</si>
  <si>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</si>
  <si>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</si>
  <si>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</si>
  <si>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</si>
  <si>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</si>
  <si>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</si>
  <si>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</si>
  <si>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</si>
  <si>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</si>
  <si>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</si>
  <si>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</si>
  <si>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</si>
  <si>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</si>
  <si>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</si>
  <si>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</si>
  <si>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</si>
  <si>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</si>
  <si>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</si>
  <si>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</si>
  <si>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</si>
  <si>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</si>
  <si>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</si>
  <si>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</si>
  <si>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</si>
  <si>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</si>
  <si>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</si>
  <si>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</si>
  <si>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</si>
  <si>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</si>
  <si>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</si>
  <si>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</si>
  <si>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</si>
  <si>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</si>
  <si>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</si>
  <si>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</si>
  <si>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</si>
  <si>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</si>
  <si>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</si>
  <si>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</si>
  <si>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</si>
  <si>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</si>
  <si>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</si>
  <si>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</si>
  <si>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</si>
  <si>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</si>
  <si>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</si>
  <si>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</si>
  <si>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</si>
  <si>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</si>
  <si>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</si>
  <si>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</si>
  <si>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</si>
  <si>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</si>
  <si>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</si>
  <si>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</si>
  <si>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</si>
  <si>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</si>
  <si>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</si>
  <si>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</si>
  <si>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</si>
  <si>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</si>
  <si>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</si>
  <si>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</si>
  <si>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</si>
  <si>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</si>
  <si>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</si>
  <si>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</si>
  <si>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</si>
  <si>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</si>
  <si>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</si>
  <si>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</si>
  <si>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</si>
  <si>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</si>
  <si>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</si>
  <si>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</si>
  <si>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</si>
  <si>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</si>
  <si>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</si>
  <si>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</si>
  <si>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</si>
  <si>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</si>
  <si>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</si>
  <si>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</si>
  <si>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</si>
  <si>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</si>
  <si>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</si>
  <si>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</si>
  <si>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</si>
  <si>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</si>
  <si>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</si>
  <si>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</si>
  <si>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</si>
  <si>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</si>
  <si>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</si>
  <si>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</si>
  <si>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</si>
  <si>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</si>
  <si>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</si>
  <si>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</si>
  <si>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</si>
  <si>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</si>
  <si>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</si>
  <si>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</si>
  <si>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</si>
  <si>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</si>
  <si>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</si>
  <si>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</si>
  <si>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</si>
  <si>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</si>
  <si>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</si>
  <si>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</si>
  <si>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</si>
  <si>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</si>
  <si>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</si>
  <si>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</si>
  <si>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</si>
  <si>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</si>
  <si>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</si>
  <si>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</si>
  <si>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</si>
  <si>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</si>
  <si>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</si>
  <si>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</si>
  <si>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</si>
  <si>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</si>
  <si>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</si>
  <si>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</si>
  <si>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</si>
  <si>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</si>
  <si>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</si>
  <si>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</si>
  <si>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</si>
  <si>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</si>
  <si>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</si>
  <si>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</si>
  <si>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</si>
  <si>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</si>
  <si>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</si>
  <si>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</si>
  <si>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</si>
  <si>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</si>
  <si>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</si>
  <si>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</si>
  <si>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</si>
  <si>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</si>
  <si>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</si>
  <si>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</si>
  <si>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</si>
  <si>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</si>
  <si>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</si>
  <si>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</si>
  <si>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</si>
  <si>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</si>
  <si>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</si>
  <si>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</si>
  <si>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</si>
  <si>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</si>
  <si>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</si>
  <si>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</si>
  <si>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</si>
  <si>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</si>
  <si>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</si>
  <si>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</si>
  <si>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</si>
  <si>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</si>
  <si>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</si>
  <si>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</si>
  <si>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</si>
  <si>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</si>
  <si>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</si>
  <si>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</si>
  <si>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</si>
  <si>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</si>
  <si>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</si>
  <si>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</si>
  <si>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</si>
  <si>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</si>
  <si>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</si>
  <si>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</si>
  <si>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</si>
  <si>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</si>
  <si>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</si>
  <si>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</si>
  <si>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</si>
  <si>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</si>
  <si>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</si>
  <si>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</si>
  <si>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</si>
  <si>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</si>
  <si>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</si>
  <si>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</si>
  <si>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</si>
  <si>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</si>
  <si>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</si>
  <si>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</si>
  <si>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</si>
  <si>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</si>
  <si>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</si>
  <si>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</si>
  <si>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</si>
  <si>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</si>
  <si>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</si>
  <si>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</si>
  <si>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</si>
  <si>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</si>
  <si>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</si>
  <si>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</si>
  <si>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</si>
  <si>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</si>
  <si>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</si>
  <si>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</si>
  <si>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</si>
  <si>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</si>
  <si>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</si>
  <si>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</si>
  <si>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</si>
  <si>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</si>
  <si>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</si>
  <si>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</si>
  <si>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</si>
  <si>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</si>
  <si>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</si>
  <si>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</si>
  <si>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</si>
  <si>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</si>
  <si>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</si>
  <si>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</si>
  <si>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</si>
  <si>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</si>
  <si>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</si>
  <si>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</si>
  <si>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</si>
  <si>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</si>
  <si>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</si>
  <si>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</si>
  <si>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</si>
  <si>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</si>
  <si>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</si>
  <si>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</si>
  <si>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</si>
  <si>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</si>
  <si>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</si>
  <si>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</si>
  <si>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</si>
  <si>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</si>
  <si>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</si>
  <si>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</si>
  <si>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</si>
  <si>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</si>
  <si>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</si>
  <si>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</si>
  <si>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</si>
  <si>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</si>
  <si>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</si>
  <si>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</si>
  <si>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</si>
  <si>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</si>
  <si>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</si>
  <si>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</si>
  <si>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</si>
  <si>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</si>
  <si>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</si>
  <si>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</si>
  <si>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</si>
  <si>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</si>
  <si>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</si>
  <si>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</si>
  <si>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</si>
  <si>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</si>
  <si>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</si>
  <si>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</si>
  <si>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</si>
  <si>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</si>
  <si>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</si>
  <si>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</si>
  <si>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</si>
  <si>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</si>
  <si>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</si>
  <si>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</si>
  <si>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</si>
  <si>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</si>
  <si>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</si>
  <si>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</si>
  <si>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</si>
  <si>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</si>
  <si>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</si>
  <si>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</si>
  <si>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</si>
  <si>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</si>
  <si>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</si>
  <si>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</si>
  <si>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</si>
  <si>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</si>
  <si>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</si>
  <si>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</si>
  <si>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</si>
  <si>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</si>
  <si>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</si>
  <si>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</si>
  <si>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</si>
  <si>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</si>
  <si>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</si>
  <si>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</si>
  <si>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</si>
  <si>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</si>
  <si>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</si>
  <si>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</si>
  <si>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</si>
  <si>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</si>
  <si>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</si>
  <si>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</si>
  <si>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</si>
  <si>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</si>
  <si>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</si>
  <si>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</si>
  <si>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</si>
  <si>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</si>
  <si>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</si>
  <si>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</si>
  <si>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</si>
  <si>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</si>
  <si>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</si>
  <si>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</si>
  <si>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</si>
  <si>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</si>
  <si>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</si>
  <si>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</si>
  <si>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</si>
  <si>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</si>
  <si>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</si>
  <si>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</si>
  <si>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</si>
  <si>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</si>
  <si>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</si>
  <si>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</si>
  <si>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</si>
  <si>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</si>
  <si>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</si>
  <si>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</si>
  <si>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</si>
  <si>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</si>
  <si>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</si>
  <si>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</si>
  <si>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</si>
  <si>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</si>
  <si>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</si>
  <si>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</si>
  <si>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</si>
  <si>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</si>
  <si>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</si>
  <si>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</si>
  <si>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</si>
  <si>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</si>
  <si>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</si>
  <si>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</si>
  <si>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</si>
  <si>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</si>
  <si>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</si>
  <si>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</si>
  <si>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</si>
  <si>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</si>
  <si>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</si>
  <si>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</si>
  <si>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</si>
  <si>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</si>
  <si>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</si>
  <si>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</si>
  <si>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</si>
  <si>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</si>
  <si>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</si>
  <si>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</si>
  <si>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</si>
  <si>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</si>
  <si>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</si>
  <si>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</si>
  <si>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</si>
  <si>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</si>
  <si>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</si>
  <si>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</si>
  <si>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</si>
  <si>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</si>
  <si>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</si>
  <si>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</si>
  <si>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</si>
  <si>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</si>
  <si>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</si>
  <si>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</si>
  <si>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</si>
  <si>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</si>
  <si>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</si>
  <si>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</si>
  <si>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</si>
  <si>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</si>
  <si>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</si>
  <si>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</si>
  <si>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</si>
  <si>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</si>
  <si>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</si>
  <si>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</si>
  <si>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</si>
  <si>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</si>
  <si>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</si>
  <si>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</si>
  <si>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</si>
  <si>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</si>
  <si>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</si>
  <si>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</si>
  <si>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</si>
  <si>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</si>
  <si>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</si>
  <si>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</si>
  <si>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</si>
  <si>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</si>
  <si>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</si>
  <si>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</si>
  <si>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</si>
  <si>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</si>
  <si>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</si>
  <si>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</si>
  <si>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</si>
  <si>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</si>
  <si>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</si>
  <si>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</si>
  <si>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</si>
  <si>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</si>
  <si>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</si>
  <si>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</si>
  <si>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</si>
  <si>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</si>
  <si>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</si>
  <si>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</si>
  <si>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</si>
  <si>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</si>
  <si>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</si>
  <si>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</si>
  <si>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</si>
  <si>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</si>
  <si>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</si>
  <si>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</si>
  <si>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</si>
  <si>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</si>
  <si>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</si>
  <si>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</si>
  <si>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</si>
  <si>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</si>
  <si>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</si>
  <si>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</si>
  <si>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</si>
  <si>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</si>
  <si>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</si>
  <si>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</si>
  <si>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</si>
  <si>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</si>
  <si>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</si>
  <si>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</si>
  <si>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</si>
  <si>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</si>
  <si>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</si>
  <si>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</si>
  <si>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</si>
  <si>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</si>
  <si>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</si>
  <si>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</si>
  <si>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</si>
  <si>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</si>
  <si>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</si>
  <si>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</si>
  <si>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</si>
  <si>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</si>
  <si>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</si>
  <si>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</si>
  <si>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</si>
  <si>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</si>
  <si>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</si>
  <si>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</si>
  <si>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</si>
  <si>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</si>
  <si>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</si>
  <si>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</si>
  <si>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</si>
  <si>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</si>
  <si>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</si>
  <si>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</si>
  <si>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</si>
  <si>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</si>
  <si>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</si>
  <si>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</si>
  <si>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</si>
  <si>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</si>
  <si>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</si>
  <si>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</si>
  <si>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</si>
  <si>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</si>
  <si>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</si>
  <si>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</si>
  <si>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</si>
  <si>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</si>
  <si>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</si>
  <si>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</si>
  <si>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</si>
  <si>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</si>
  <si>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</si>
  <si>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</si>
  <si>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</si>
  <si>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</si>
  <si>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</si>
  <si>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</si>
  <si>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</si>
  <si>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</si>
  <si>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</si>
  <si>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</si>
  <si>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</si>
  <si>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</si>
  <si>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</si>
  <si>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</si>
  <si>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</si>
  <si>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</si>
  <si>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</si>
  <si>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</si>
  <si>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</si>
  <si>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</si>
  <si>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</si>
  <si>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</si>
  <si>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</si>
  <si>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</si>
  <si>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</si>
  <si>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</si>
  <si>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</si>
  <si>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</si>
  <si>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</si>
  <si>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</si>
  <si>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</si>
  <si>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</si>
  <si>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</si>
  <si>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</si>
  <si>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</si>
  <si>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</si>
  <si>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</si>
  <si>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</si>
  <si>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</si>
  <si>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</si>
  <si>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</si>
  <si>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</si>
  <si>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</si>
  <si>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</si>
  <si>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</si>
  <si>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</si>
  <si>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</si>
  <si>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</si>
  <si>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</si>
  <si>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</si>
  <si>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</si>
  <si>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</si>
  <si>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</si>
  <si>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</si>
  <si>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</si>
  <si>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</si>
  <si>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</si>
  <si>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</si>
  <si>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</si>
  <si>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</si>
  <si>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</si>
  <si>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</si>
  <si>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</si>
  <si>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</si>
  <si>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</si>
  <si>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</si>
  <si>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</si>
  <si>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</si>
  <si>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</si>
  <si>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</si>
  <si>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</si>
  <si>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</si>
  <si>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</si>
  <si>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</si>
  <si>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</si>
  <si>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</si>
  <si>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</si>
  <si>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</si>
  <si>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</si>
  <si>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</si>
  <si>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</si>
  <si>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</si>
  <si>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</si>
  <si>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</si>
  <si>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</si>
  <si>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</si>
  <si>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</si>
  <si>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</si>
  <si>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</si>
  <si>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</si>
  <si>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</si>
  <si>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</si>
  <si>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</si>
  <si>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</si>
  <si>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</si>
  <si>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</si>
  <si>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</si>
  <si>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</si>
  <si>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</si>
  <si>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</si>
  <si>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</si>
  <si>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</si>
  <si>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</si>
  <si>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</si>
  <si>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</si>
  <si>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</si>
  <si>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</si>
  <si>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</si>
  <si>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</si>
  <si>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</si>
  <si>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</si>
  <si>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</si>
  <si>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</si>
  <si>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</si>
  <si>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</si>
  <si>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</si>
  <si>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</si>
  <si>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</si>
  <si>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https://portal.eias.ru/Portal/DownloadPage.aspx?type=12&amp;guid=318ae5c8-abb3-4db9-a763-e688255c45d7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</si>
  <si>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</si>
  <si>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</si>
  <si>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</si>
  <si>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от 5 апреля 2013 г. N 44-ФЗ, положение о закупке товаров, работ, услуг для нужд ЭМУП "Жилкомхоз" утвержденным приказом №1317 от 11.11.2021</t>
  </si>
  <si>
    <t>https://portal.eias.ru/Portal/DownloadPage.aspx?type=12&amp;guid=d0d8b9ae-e310-4776-9263-547a07b097b5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</si>
  <si>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</si>
  <si>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Официальный сайт Единой информационной системы в сфере закупок </t>
  </si>
  <si>
    <t>http://zakupki.gov.ru</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</si>
  <si>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</si>
  <si>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</si>
  <si>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</si>
  <si>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</si>
  <si>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</si>
  <si>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</si>
  <si>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</si>
  <si>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</si>
  <si>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</si>
  <si>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</si>
  <si>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</si>
  <si>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</si>
  <si>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</si>
  <si>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</si>
  <si>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</si>
  <si>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</si>
  <si>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</si>
  <si>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</si>
  <si>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 тарифы в сфере холодного водоснабжения на период с 01.01.2024 по 31.12.2024.</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</si>
  <si>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</si>
  <si>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</si>
  <si>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</si>
  <si>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</si>
  <si>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</si>
  <si>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</si>
  <si>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</si>
  <si>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</si>
  <si>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</si>
  <si>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</si>
  <si>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</si>
  <si>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</si>
  <si>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</si>
  <si>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</si>
  <si>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</si>
  <si>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</si>
  <si>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</si>
  <si>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</si>
  <si>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</si>
  <si>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</si>
  <si>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</si>
  <si>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</si>
  <si>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</si>
  <si>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</si>
  <si>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</si>
  <si>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</si>
  <si>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</si>
  <si>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</si>
  <si>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</si>
  <si>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</si>
  <si>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</si>
  <si>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</si>
  <si>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</si>
  <si>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</si>
  <si>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</si>
  <si>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</si>
  <si>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</si>
  <si>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</si>
  <si>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</si>
  <si>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</si>
  <si>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</si>
  <si>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</si>
  <si>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</si>
  <si>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</si>
  <si>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</si>
  <si>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</si>
  <si>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</si>
  <si>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</si>
  <si>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</si>
  <si>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</si>
  <si>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</si>
  <si>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</si>
  <si>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</si>
  <si>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</si>
  <si>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</si>
  <si>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</si>
  <si>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</si>
  <si>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</si>
  <si>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</si>
  <si>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</si>
  <si>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</si>
  <si>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</si>
  <si>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</si>
  <si>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</si>
  <si>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</si>
  <si>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</si>
  <si>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</si>
  <si>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</si>
  <si>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</si>
  <si>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</si>
  <si>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</si>
  <si>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</si>
  <si>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</si>
  <si>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</si>
  <si>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</si>
  <si>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</si>
  <si>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</si>
  <si>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</si>
  <si>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</si>
  <si>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</si>
  <si>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</si>
  <si>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</si>
  <si>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</si>
  <si>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</si>
  <si>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</si>
  <si>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</si>
  <si>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</si>
  <si>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</si>
  <si>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</si>
  <si>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</si>
  <si>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</si>
  <si>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</si>
  <si>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</si>
  <si>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</si>
  <si>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</si>
  <si>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</si>
  <si>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</si>
  <si>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</si>
  <si>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</si>
  <si>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</si>
  <si>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</si>
  <si>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</si>
  <si>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</si>
  <si>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</si>
  <si>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</si>
  <si>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</si>
  <si>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</si>
  <si>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</si>
  <si>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</si>
  <si>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</si>
  <si>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</si>
  <si>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</si>
  <si>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</si>
  <si>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</si>
  <si>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</si>
  <si>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</si>
  <si>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</si>
  <si>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</si>
  <si>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</si>
  <si>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</si>
  <si>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</si>
  <si>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</si>
  <si>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</si>
  <si>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</si>
  <si>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</si>
  <si>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</si>
  <si>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</si>
  <si>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</si>
  <si>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</si>
  <si>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</si>
  <si>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</si>
  <si>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</si>
  <si>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</si>
  <si>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</si>
  <si>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</si>
  <si>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</si>
  <si>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</si>
  <si>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</si>
  <si>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</si>
  <si>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</si>
  <si>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</si>
  <si>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</si>
  <si>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</si>
  <si>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</si>
  <si>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</si>
  <si>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</si>
  <si>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</si>
  <si>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</si>
  <si>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</si>
  <si>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</si>
  <si>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</si>
  <si>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</si>
  <si>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</si>
  <si>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</si>
  <si>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</si>
  <si>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</si>
  <si>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</si>
  <si>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</si>
  <si>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</si>
  <si>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</si>
  <si>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</si>
  <si>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</si>
  <si>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</si>
  <si>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</si>
  <si>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</si>
  <si>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</si>
  <si>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</si>
  <si>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</si>
  <si>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</si>
  <si>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</si>
  <si>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</si>
  <si>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</si>
  <si>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</si>
  <si>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</si>
  <si>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</si>
  <si>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</si>
  <si>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</si>
  <si>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</si>
  <si>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</si>
  <si>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</si>
  <si>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</si>
  <si>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</si>
  <si>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</si>
  <si>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</si>
  <si>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</si>
  <si>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</si>
  <si>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</si>
  <si>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</si>
  <si>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</si>
  <si>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</si>
  <si>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</si>
  <si>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</si>
  <si>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</si>
  <si>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</si>
  <si>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</si>
  <si>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</si>
  <si>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</si>
  <si>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</si>
  <si>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</si>
  <si>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</si>
  <si>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</si>
  <si>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</si>
  <si>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</si>
  <si>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</si>
  <si>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</si>
  <si>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</si>
  <si>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</si>
  <si>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</si>
  <si>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</si>
  <si>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</si>
  <si>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</si>
  <si>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</si>
  <si>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</si>
  <si>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</si>
  <si>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</si>
  <si>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</si>
  <si>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</si>
  <si>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</si>
  <si>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</si>
  <si>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</si>
  <si>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</si>
  <si>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</si>
  <si>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</si>
  <si>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</si>
  <si>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</si>
  <si>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</si>
  <si>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</si>
  <si>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</si>
  <si>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</si>
  <si>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</si>
  <si>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</si>
  <si>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</si>
  <si>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</si>
  <si>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</si>
  <si>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</si>
  <si>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</si>
  <si>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</si>
  <si>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</si>
  <si>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</si>
  <si>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</si>
  <si>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</si>
  <si>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</si>
  <si>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</si>
  <si>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</si>
  <si>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</si>
  <si>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</si>
  <si>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</si>
  <si>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</si>
  <si>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</si>
  <si>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</si>
  <si>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</si>
  <si>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</si>
  <si>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</si>
  <si>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</si>
  <si>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</si>
  <si>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</si>
  <si>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</si>
  <si>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</si>
  <si>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</si>
  <si>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</si>
  <si>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</si>
  <si>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</si>
  <si>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</si>
  <si>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</si>
  <si>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</si>
  <si>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</si>
  <si>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</si>
  <si>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</si>
  <si>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</si>
  <si>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</si>
  <si>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</si>
  <si>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</si>
  <si>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</si>
  <si>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</si>
  <si>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</si>
  <si>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</si>
  <si>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</si>
  <si>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</si>
  <si>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</si>
  <si>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</si>
  <si>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</si>
  <si>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</si>
  <si>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</si>
  <si>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</si>
  <si>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</si>
  <si>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</si>
  <si>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</si>
  <si>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</si>
  <si>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</si>
  <si>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</si>
  <si>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</si>
  <si>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</si>
  <si>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</si>
  <si>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</si>
  <si>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</si>
  <si>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</si>
  <si>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</si>
  <si>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</si>
  <si>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</si>
  <si>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</si>
  <si>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</si>
  <si>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</si>
  <si>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</si>
  <si>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</si>
  <si>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</si>
  <si>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</si>
  <si>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</si>
  <si>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</si>
  <si>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</si>
  <si>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</si>
  <si>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</si>
  <si>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</si>
  <si>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</si>
  <si>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</si>
  <si>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</si>
  <si>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</si>
  <si>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</si>
  <si>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</si>
  <si>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</si>
  <si>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</si>
  <si>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</si>
  <si>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</si>
  <si>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</si>
  <si>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</si>
  <si>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</si>
  <si>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</si>
  <si>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</si>
  <si>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</si>
  <si>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</si>
  <si>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</si>
  <si>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</si>
  <si>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</si>
  <si>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</si>
  <si>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</si>
  <si>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</si>
  <si>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</si>
  <si>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</si>
  <si>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</si>
  <si>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</si>
  <si>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</si>
  <si>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</si>
  <si>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</si>
  <si>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</si>
  <si>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</si>
  <si>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</si>
  <si>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</si>
  <si>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</si>
  <si>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</si>
  <si>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</si>
  <si>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</si>
  <si>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</si>
  <si>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</si>
  <si>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</si>
  <si>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</si>
  <si>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</si>
  <si>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</si>
  <si>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</si>
  <si>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</si>
  <si>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</si>
  <si>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</si>
  <si>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</si>
  <si>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</si>
  <si>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</si>
  <si>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</si>
  <si>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</si>
  <si>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</si>
  <si>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</si>
  <si>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</si>
  <si>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</si>
  <si>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</si>
  <si>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</si>
  <si>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</si>
  <si>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</si>
  <si>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</si>
  <si>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</si>
  <si>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</si>
  <si>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</si>
  <si>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</si>
  <si>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</si>
  <si>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</si>
  <si>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</si>
  <si>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</si>
  <si>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</si>
  <si>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</si>
  <si>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</si>
  <si>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</si>
  <si>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</si>
  <si>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</si>
  <si>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</si>
  <si>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</si>
  <si>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</si>
  <si>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</si>
  <si>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</si>
  <si>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</si>
  <si>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</si>
  <si>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</si>
  <si>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</si>
  <si>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</si>
  <si>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</si>
  <si>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</si>
  <si>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</si>
  <si>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</si>
  <si>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</si>
  <si>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</si>
  <si>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</si>
  <si>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</si>
  <si>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</si>
  <si>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</si>
  <si>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</si>
  <si>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</si>
  <si>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</si>
  <si>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</si>
  <si>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</si>
  <si>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</si>
  <si>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</si>
  <si>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</si>
  <si>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</si>
  <si>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</si>
  <si>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</si>
  <si>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</si>
  <si>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</si>
  <si>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</si>
  <si>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</si>
  <si>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</si>
  <si>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</si>
  <si>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</si>
  <si>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</si>
  <si>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</si>
  <si>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</si>
  <si>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</si>
  <si>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</si>
  <si>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</si>
  <si>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</si>
  <si>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</si>
  <si>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</si>
  <si>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</si>
  <si>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</si>
  <si>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</si>
  <si>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</si>
  <si>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</si>
  <si>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</si>
  <si>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</si>
  <si>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</si>
  <si>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</si>
  <si>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</si>
  <si>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</si>
  <si>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</si>
  <si>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</si>
  <si>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</si>
  <si>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</si>
  <si>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</si>
  <si>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</si>
  <si>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</si>
  <si>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</si>
  <si>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</si>
  <si>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</si>
  <si>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</si>
  <si>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</si>
  <si>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</si>
  <si>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</si>
  <si>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</si>
  <si>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</si>
  <si>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</si>
  <si>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</si>
  <si>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</si>
  <si>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</si>
  <si>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</si>
  <si>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</si>
  <si>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</si>
  <si>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</si>
  <si>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</si>
  <si>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</si>
  <si>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</si>
  <si>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</si>
  <si>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</si>
  <si>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</si>
  <si>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</si>
  <si>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</si>
  <si>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</si>
  <si>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</si>
  <si>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</si>
  <si>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</si>
  <si>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</si>
  <si>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</si>
  <si>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</si>
  <si>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</si>
  <si>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</si>
  <si>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</si>
  <si>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</si>
  <si>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</si>
  <si>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</si>
  <si>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</si>
  <si>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</si>
  <si>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</si>
  <si>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</si>
  <si>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</si>
  <si>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</si>
  <si>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</si>
  <si>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</si>
  <si>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</si>
  <si>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</si>
  <si>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</si>
  <si>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</si>
  <si>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</si>
  <si>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</si>
  <si>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</si>
  <si>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</si>
  <si>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</si>
  <si>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</si>
  <si>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</si>
  <si>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</si>
  <si>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</si>
  <si>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</si>
  <si>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</si>
  <si>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</si>
  <si>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</si>
  <si>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</si>
  <si>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</si>
  <si>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</si>
  <si>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</si>
  <si>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</si>
  <si>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</si>
  <si>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</si>
  <si>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</si>
  <si>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</si>
  <si>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</si>
  <si>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</si>
  <si>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</si>
  <si>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</si>
  <si>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</si>
  <si>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</si>
  <si>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</si>
  <si>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</si>
  <si>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</si>
  <si>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</si>
  <si>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</si>
  <si>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</si>
  <si>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</si>
  <si>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</si>
  <si>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</si>
  <si>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</si>
  <si>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</si>
  <si>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</si>
  <si>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</si>
  <si>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</si>
  <si>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</si>
  <si>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</si>
  <si>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</si>
  <si>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</si>
  <si>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</si>
  <si>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</si>
  <si>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</si>
  <si>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</si>
  <si>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</si>
  <si>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</si>
  <si>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</si>
  <si>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</si>
  <si>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</si>
  <si>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</si>
  <si>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</si>
  <si>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</si>
  <si>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</si>
  <si>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</si>
  <si>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</si>
  <si>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</si>
  <si>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</si>
  <si>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</si>
  <si>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</si>
  <si>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</si>
  <si>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</si>
  <si>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</si>
  <si>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</si>
  <si>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</si>
  <si>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</si>
  <si>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</si>
  <si>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</si>
  <si>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</si>
  <si>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</si>
  <si>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</si>
  <si>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</si>
  <si>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</si>
  <si>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</si>
  <si>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</si>
  <si>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</si>
  <si>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</si>
  <si>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</si>
  <si>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</si>
  <si>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</si>
  <si>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</si>
  <si>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</si>
  <si>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</si>
  <si>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</si>
  <si>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</si>
  <si>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</si>
  <si>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</si>
  <si>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</si>
  <si>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</si>
  <si>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</si>
  <si>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</si>
  <si>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</si>
  <si>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</si>
  <si>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</si>
  <si>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</si>
  <si>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</si>
  <si>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</si>
  <si>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</si>
  <si>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</si>
  <si>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</si>
  <si>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</si>
  <si>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</si>
  <si>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</si>
  <si>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</si>
  <si>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</si>
  <si>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</si>
  <si>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</si>
  <si>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</si>
  <si>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</si>
  <si>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</si>
  <si>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</si>
  <si>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</si>
  <si>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</si>
  <si>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</si>
  <si>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</si>
  <si>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</si>
  <si>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</si>
  <si>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</si>
  <si>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</si>
  <si>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</si>
  <si>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</si>
  <si>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</si>
  <si>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</si>
  <si>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</si>
  <si>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</si>
  <si>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</si>
  <si>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</si>
  <si>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</si>
  <si>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</si>
  <si>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</si>
  <si>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</si>
  <si>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</si>
  <si>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</si>
  <si>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</si>
  <si>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</si>
  <si>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</si>
  <si>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</si>
  <si>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</si>
  <si>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</si>
  <si>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</si>
  <si>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</si>
  <si>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</si>
  <si>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</si>
  <si>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</si>
  <si>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</si>
  <si>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</si>
  <si>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</si>
  <si>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</si>
  <si>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</si>
  <si>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</si>
  <si>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</si>
  <si>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</si>
  <si>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</si>
  <si>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</si>
  <si>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</si>
  <si>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</si>
  <si>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</si>
  <si>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</si>
  <si>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</si>
  <si>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</si>
  <si>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</si>
  <si>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</si>
  <si>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</si>
  <si>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</si>
  <si>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</si>
  <si>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</si>
  <si>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</si>
  <si>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</si>
  <si>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</si>
  <si>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</si>
  <si>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</si>
  <si>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</si>
  <si>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</si>
  <si>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</si>
  <si>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</si>
  <si>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</si>
  <si>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</si>
  <si>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</si>
  <si>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</si>
  <si>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</si>
  <si>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</si>
  <si>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</si>
  <si>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</si>
  <si>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</si>
  <si>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</si>
  <si>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</si>
  <si>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</si>
  <si>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</si>
  <si>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</si>
  <si>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</si>
  <si>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</si>
  <si>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</si>
  <si>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</si>
  <si>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</si>
  <si>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</si>
  <si>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</si>
  <si>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</si>
  <si>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</si>
  <si>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</si>
  <si>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</si>
  <si>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</si>
  <si>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</si>
  <si>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</si>
  <si>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</si>
  <si>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</si>
  <si>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</si>
  <si>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</si>
  <si>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</si>
  <si>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</si>
  <si>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</si>
  <si>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</si>
  <si>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</si>
  <si>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</si>
  <si>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</si>
  <si>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</si>
  <si>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</si>
  <si>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</si>
  <si>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</si>
  <si>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</si>
  <si>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</si>
  <si>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</si>
  <si>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</si>
  <si>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</si>
  <si>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</si>
  <si>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</si>
  <si>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</si>
  <si>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</si>
  <si>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</si>
  <si>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</si>
  <si>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</si>
  <si>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</si>
  <si>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</si>
  <si>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</si>
  <si>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</si>
  <si>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</si>
  <si>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</si>
  <si>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</si>
  <si>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</si>
  <si>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</si>
  <si>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</si>
  <si>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</si>
  <si>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</si>
  <si>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</si>
  <si>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</si>
  <si>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</si>
  <si>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</si>
  <si>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</si>
  <si>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</si>
  <si>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</si>
  <si>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</si>
  <si>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</si>
  <si>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</si>
  <si>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</si>
  <si>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</si>
  <si>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</si>
  <si>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</si>
  <si>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</si>
  <si>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</si>
  <si>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</si>
  <si>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</si>
  <si>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</si>
  <si>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</si>
  <si>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</si>
  <si>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</si>
  <si>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</si>
  <si>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</si>
  <si>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</si>
  <si>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</si>
  <si>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</si>
  <si>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</si>
  <si>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</si>
  <si>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</si>
  <si>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</si>
  <si>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</si>
  <si>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</si>
  <si>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</si>
  <si>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</si>
  <si>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</si>
  <si>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</si>
  <si>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</si>
  <si>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</si>
  <si>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</si>
  <si>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</si>
  <si>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</si>
  <si>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</si>
  <si>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</si>
  <si>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</si>
  <si>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</si>
  <si>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</si>
  <si>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</si>
  <si>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</si>
  <si>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</si>
  <si>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</si>
  <si>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</si>
  <si>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</si>
  <si>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</si>
  <si>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</si>
  <si>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</si>
  <si>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</si>
  <si>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</si>
  <si>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</si>
  <si>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</si>
  <si>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</si>
  <si>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</si>
  <si>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</si>
  <si>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</si>
  <si>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</si>
  <si>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</si>
  <si>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</si>
  <si>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</si>
  <si>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</si>
  <si>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</si>
  <si>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</si>
  <si>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</si>
  <si>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</si>
  <si>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</si>
  <si>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</si>
  <si>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</si>
  <si>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</si>
  <si>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</si>
  <si>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</si>
  <si>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</si>
  <si>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</si>
  <si>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</si>
  <si>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</si>
  <si>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</si>
  <si>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</si>
  <si>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</si>
  <si>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</si>
  <si>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</si>
  <si>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</si>
  <si>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</si>
  <si>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</si>
  <si>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</si>
  <si>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</si>
  <si>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</si>
  <si>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</si>
  <si>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</si>
  <si>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</si>
  <si>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</si>
  <si>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</si>
  <si>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</si>
  <si>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</si>
  <si>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</si>
  <si>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</si>
  <si>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</si>
  <si>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</si>
  <si>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</si>
  <si>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</si>
  <si>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</si>
  <si>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</si>
  <si>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</si>
  <si>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</si>
  <si>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</si>
  <si>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</si>
  <si>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</si>
  <si>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</si>
  <si>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</si>
  <si>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</si>
  <si>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</si>
  <si>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</si>
  <si>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</si>
  <si>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</si>
  <si>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</si>
  <si>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</si>
  <si>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</si>
  <si>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</si>
  <si>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</si>
  <si>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</si>
  <si>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</si>
  <si>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</si>
  <si>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</si>
  <si>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</si>
  <si>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</si>
  <si>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</si>
  <si>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</si>
  <si>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</si>
  <si>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</si>
  <si>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</si>
  <si>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</si>
  <si>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</si>
  <si>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</si>
  <si>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</si>
  <si>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</si>
  <si>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</si>
  <si>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</si>
  <si>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</si>
  <si>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</si>
  <si>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</si>
  <si>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</si>
  <si>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</si>
  <si>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</si>
  <si>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</si>
  <si>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</si>
  <si>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</si>
  <si>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</si>
  <si>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</si>
  <si>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</si>
  <si>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</si>
  <si>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</si>
  <si>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</si>
  <si>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</si>
  <si>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</si>
  <si>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</si>
  <si>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</si>
  <si>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</si>
  <si>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</si>
  <si>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</si>
  <si>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</si>
  <si>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</si>
  <si>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</si>
  <si>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</si>
  <si>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</si>
  <si>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</si>
  <si>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</si>
  <si>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</si>
  <si>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</si>
  <si>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</si>
  <si>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</si>
  <si>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</si>
  <si>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</si>
  <si>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</si>
  <si>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</si>
  <si>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</si>
  <si>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</si>
  <si>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</si>
  <si>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</si>
  <si>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</si>
  <si>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</si>
  <si>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</si>
  <si>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</si>
  <si>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</si>
  <si>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</si>
  <si>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</si>
  <si>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</si>
  <si>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</si>
  <si>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</si>
  <si>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</si>
  <si>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</si>
  <si>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</si>
  <si>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</si>
  <si>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</si>
  <si>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</si>
  <si>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</si>
  <si>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</si>
  <si>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</si>
  <si>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</si>
  <si>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</si>
  <si>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</si>
  <si>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</si>
  <si>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</si>
  <si>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</si>
  <si>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</si>
  <si>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</si>
  <si>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</si>
  <si>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</si>
  <si>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</si>
  <si>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</si>
  <si>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</si>
  <si>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</si>
  <si>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</si>
  <si>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</si>
  <si>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</si>
  <si>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</si>
  <si>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</si>
  <si>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</si>
  <si>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</si>
  <si>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</si>
  <si>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</si>
  <si>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</si>
  <si>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</si>
  <si>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</si>
  <si>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</si>
  <si>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</si>
  <si>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</si>
  <si>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</si>
  <si>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</si>
  <si>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</si>
  <si>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</si>
  <si>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</si>
  <si>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</si>
  <si>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</si>
  <si>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</si>
  <si>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</si>
  <si>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</si>
  <si>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</si>
  <si>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</si>
  <si>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</si>
  <si>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</si>
  <si>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</si>
  <si>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</si>
  <si>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</si>
  <si>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</si>
  <si>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</si>
  <si>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</si>
  <si>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</si>
  <si>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</si>
  <si>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</si>
  <si>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</si>
  <si>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</si>
  <si>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</si>
  <si>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</si>
  <si>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</si>
  <si>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</si>
  <si>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</si>
  <si>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</si>
  <si>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</si>
  <si>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</si>
  <si>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</si>
  <si>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</si>
  <si>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</si>
  <si>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</si>
  <si>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</si>
  <si>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</si>
  <si>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</si>
  <si>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</si>
  <si>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</si>
  <si>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</si>
  <si>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</si>
  <si>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</si>
  <si>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</si>
  <si>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</si>
  <si>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</si>
  <si>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</si>
  <si>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</si>
  <si>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</si>
  <si>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</si>
  <si>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</si>
  <si>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</si>
  <si>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</si>
  <si>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</si>
  <si>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</si>
  <si>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</si>
  <si>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</si>
  <si>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</si>
  <si>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</si>
  <si>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</si>
  <si>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</si>
  <si>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</si>
  <si>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</si>
  <si>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</si>
  <si>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</si>
  <si>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</si>
  <si>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</si>
  <si>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</si>
  <si>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</si>
  <si>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</si>
  <si>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</si>
  <si>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</si>
  <si>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</si>
  <si>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</si>
  <si>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</si>
  <si>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</si>
  <si>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</si>
  <si>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</si>
  <si>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</si>
  <si>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</si>
  <si>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</si>
  <si>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</si>
  <si>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</si>
  <si>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</si>
  <si>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</si>
  <si>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</si>
  <si>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</si>
  <si>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</si>
  <si>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</si>
  <si>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</si>
  <si>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</si>
  <si>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</si>
  <si>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</si>
  <si>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</si>
  <si>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</si>
  <si>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</si>
  <si>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</si>
  <si>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</si>
  <si>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</si>
  <si>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</si>
  <si>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</si>
  <si>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</si>
  <si>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</si>
  <si>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</si>
  <si>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</si>
  <si>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</si>
  <si>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</si>
  <si>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</si>
  <si>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</si>
  <si>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</si>
  <si>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</si>
  <si>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</si>
  <si>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</si>
  <si>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</si>
  <si>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</si>
  <si>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</si>
  <si>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</si>
  <si>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</si>
  <si>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</si>
  <si>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</si>
  <si>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</si>
  <si>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</si>
  <si>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</si>
  <si>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</si>
  <si>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</si>
  <si>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</si>
  <si>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</si>
  <si>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</si>
  <si>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</si>
  <si>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</si>
  <si>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</si>
  <si>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</si>
  <si>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</si>
  <si>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</si>
  <si>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</si>
  <si>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</si>
  <si>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</si>
  <si>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</si>
  <si>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</si>
  <si>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</si>
  <si>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</si>
  <si>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</si>
  <si>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</si>
  <si>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26354102</t>
  </si>
  <si>
    <t>АО "Монди Сыктывкарский ЛПК"</t>
  </si>
  <si>
    <t>1121003135</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</si>
  <si>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</si>
  <si>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</si>
  <si>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</si>
  <si>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</si>
  <si>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</si>
  <si>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</si>
  <si>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</si>
  <si>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</si>
  <si>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</si>
  <si>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</si>
  <si>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</si>
  <si>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</si>
  <si>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</si>
  <si>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</si>
  <si>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</si>
  <si>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</si>
  <si>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30876655</t>
  </si>
  <si>
    <t>ГПОУ "Сыктывкарский политехнический техникум"</t>
  </si>
  <si>
    <t>1101483081</t>
  </si>
  <si>
    <t>01-01-2017 00:00:00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</si>
  <si>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</si>
  <si>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</si>
  <si>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</si>
  <si>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</si>
  <si>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</si>
  <si>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</si>
  <si>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</si>
  <si>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</si>
  <si>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</si>
  <si>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</si>
  <si>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</si>
  <si>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</si>
  <si>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</si>
  <si>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26382073</t>
  </si>
  <si>
    <t>МУП "Леткажилсервис"</t>
  </si>
  <si>
    <t>1112006228</t>
  </si>
  <si>
    <t>09-06-2023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</si>
  <si>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</si>
  <si>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</si>
  <si>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</si>
  <si>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</si>
  <si>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</si>
  <si>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</si>
  <si>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</si>
  <si>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</si>
  <si>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</si>
  <si>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</si>
  <si>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</si>
  <si>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</si>
  <si>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</si>
  <si>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</si>
  <si>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</si>
  <si>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</si>
  <si>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</si>
  <si>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</si>
  <si>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</si>
  <si>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</si>
  <si>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</si>
  <si>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</si>
  <si>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</si>
  <si>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</si>
  <si>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</si>
  <si>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</si>
  <si>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</si>
  <si>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</si>
  <si>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</si>
  <si>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</si>
  <si>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</si>
  <si>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</si>
  <si>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</si>
  <si>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</si>
  <si>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</si>
  <si>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</si>
  <si>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</si>
  <si>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</si>
  <si>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</si>
  <si>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</si>
  <si>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</si>
  <si>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</si>
  <si>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</si>
  <si>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</si>
  <si>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</si>
  <si>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</si>
  <si>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997250001</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</si>
  <si>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</si>
  <si>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</si>
  <si>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</si>
  <si>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</si>
  <si>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</si>
  <si>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</si>
  <si>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</si>
  <si>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</si>
  <si>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</si>
  <si>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</si>
  <si>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</si>
  <si>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</si>
  <si>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</si>
  <si>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</si>
  <si>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</si>
  <si>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</si>
  <si>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</si>
  <si>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26439589</t>
  </si>
  <si>
    <t>ООО "ЛУКОЙЛ-Коми"</t>
  </si>
  <si>
    <t>1106014140</t>
  </si>
  <si>
    <t>997150001</t>
  </si>
  <si>
    <t>26533603</t>
  </si>
  <si>
    <t>ООО "ЛУКОЙЛ-Ухтанефтепереработка"</t>
  </si>
  <si>
    <t>1102057865</t>
  </si>
  <si>
    <t>26413215</t>
  </si>
  <si>
    <t>ООО "ЛУКОЙЛ-ЭНЕРГОСЕТИ"</t>
  </si>
  <si>
    <t>5260230051</t>
  </si>
  <si>
    <t>525350001</t>
  </si>
  <si>
    <t>27578022</t>
  </si>
  <si>
    <t>ООО "ННК-Северная нефть"</t>
  </si>
  <si>
    <t>1106019518</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</si>
  <si>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</si>
  <si>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</si>
  <si>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</si>
  <si>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</si>
  <si>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</si>
  <si>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</si>
  <si>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</si>
  <si>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</si>
  <si>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</si>
  <si>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</si>
  <si>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</si>
  <si>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</si>
  <si>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</si>
  <si>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</si>
  <si>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</si>
  <si>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</si>
  <si>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</si>
  <si>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</si>
  <si>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</si>
  <si>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</si>
  <si>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</si>
  <si>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</si>
  <si>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</si>
  <si>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</si>
  <si>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</si>
  <si>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</si>
  <si>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</si>
  <si>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</si>
  <si>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</si>
  <si>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</si>
  <si>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</si>
  <si>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</si>
  <si>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</si>
  <si>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</si>
  <si>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</si>
  <si>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</si>
  <si>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</si>
  <si>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</si>
  <si>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</si>
  <si>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</si>
  <si>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</si>
  <si>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</si>
  <si>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</si>
  <si>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</si>
  <si>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</si>
  <si>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</si>
  <si>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</si>
  <si>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</si>
  <si>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</si>
  <si>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</si>
  <si>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</si>
  <si>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</si>
  <si>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</si>
  <si>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</si>
  <si>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</si>
  <si>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</si>
  <si>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</si>
  <si>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</si>
  <si>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</si>
  <si>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</si>
  <si>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</si>
  <si>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</si>
  <si>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</si>
  <si>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</si>
  <si>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</si>
  <si>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</si>
  <si>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</si>
  <si>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</si>
  <si>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</si>
  <si>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</si>
  <si>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</si>
  <si>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</si>
  <si>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</si>
  <si>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</si>
  <si>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</si>
  <si>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</si>
  <si>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</si>
  <si>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</si>
  <si>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</si>
  <si>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</si>
  <si>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</si>
  <si>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</si>
  <si>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</si>
  <si>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</si>
  <si>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</si>
  <si>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</si>
  <si>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</si>
  <si>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</si>
  <si>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</si>
  <si>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</si>
  <si>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</si>
  <si>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</si>
  <si>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</si>
  <si>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</si>
  <si>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</si>
  <si>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</si>
  <si>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</si>
  <si>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</si>
  <si>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</si>
  <si>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</si>
  <si>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</si>
  <si>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</si>
  <si>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</si>
  <si>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</si>
  <si>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</si>
  <si>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</si>
  <si>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</si>
  <si>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</si>
  <si>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</si>
  <si>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</si>
  <si>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</si>
  <si>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</si>
  <si>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</si>
  <si>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</si>
  <si>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</si>
  <si>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</si>
  <si>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</si>
  <si>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</si>
  <si>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</si>
  <si>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</si>
  <si>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</si>
  <si>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</si>
  <si>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</si>
  <si>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</si>
  <si>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</si>
  <si>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</si>
  <si>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</si>
  <si>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</si>
  <si>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</si>
  <si>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</si>
  <si>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</si>
  <si>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</si>
  <si>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</si>
  <si>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</si>
  <si>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</si>
  <si>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</si>
  <si>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</si>
  <si>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</si>
  <si>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</si>
  <si>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</si>
  <si>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</si>
  <si>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</si>
  <si>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</si>
  <si>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</si>
  <si>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</si>
  <si>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</si>
  <si>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</si>
  <si>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</si>
  <si>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</si>
  <si>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</si>
  <si>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</si>
  <si>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</si>
  <si>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</si>
  <si>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</si>
  <si>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</si>
  <si>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</si>
  <si>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</si>
  <si>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</si>
  <si>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</si>
  <si>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</si>
  <si>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</si>
  <si>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</si>
  <si>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</si>
  <si>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</si>
  <si>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</si>
  <si>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</si>
  <si>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</si>
  <si>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</si>
  <si>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</si>
  <si>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</si>
  <si>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</si>
  <si>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</si>
  <si>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</si>
  <si>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</si>
  <si>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</si>
  <si>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</si>
  <si>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</si>
  <si>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</si>
  <si>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</si>
  <si>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</si>
  <si>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</si>
  <si>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</si>
  <si>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</si>
  <si>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</si>
  <si>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</si>
  <si>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</si>
  <si>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</si>
  <si>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</si>
  <si>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</si>
  <si>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</si>
  <si>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</si>
  <si>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</si>
  <si>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</si>
  <si>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</si>
  <si>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</si>
  <si>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</si>
  <si>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</si>
  <si>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</si>
  <si>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</si>
  <si>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</si>
  <si>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</si>
  <si>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</si>
  <si>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</si>
  <si>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</si>
  <si>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</si>
  <si>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</si>
  <si>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</si>
  <si>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</si>
  <si>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</si>
  <si>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</si>
  <si>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</si>
  <si>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</si>
  <si>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</si>
  <si>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</si>
  <si>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</si>
  <si>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</si>
  <si>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</si>
  <si>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</si>
  <si>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</si>
  <si>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</si>
  <si>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</si>
  <si>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</si>
  <si>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</si>
  <si>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</si>
  <si>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</si>
  <si>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</si>
  <si>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</si>
  <si>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</si>
  <si>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</si>
  <si>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</si>
  <si>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</si>
  <si>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</si>
  <si>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</si>
  <si>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</si>
  <si>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</si>
  <si>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</si>
  <si>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</si>
  <si>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</si>
  <si>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</si>
  <si>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</si>
  <si>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</si>
  <si>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</si>
  <si>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</si>
  <si>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</si>
  <si>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</si>
  <si>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</si>
  <si>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</si>
  <si>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</si>
  <si>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</si>
  <si>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</si>
  <si>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</si>
  <si>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</si>
  <si>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</si>
  <si>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</si>
  <si>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</si>
  <si>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</si>
  <si>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</si>
  <si>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</si>
  <si>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</si>
  <si>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</si>
  <si>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</si>
  <si>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</si>
  <si>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</si>
  <si>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</si>
  <si>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</si>
  <si>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</si>
  <si>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</si>
  <si>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</si>
  <si>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</si>
  <si>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</si>
  <si>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</si>
  <si>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</si>
  <si>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</si>
  <si>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</si>
  <si>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</si>
  <si>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</si>
  <si>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</si>
  <si>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</si>
  <si>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</si>
  <si>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</si>
  <si>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</si>
  <si>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</si>
  <si>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</si>
  <si>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</si>
  <si>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</si>
  <si>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</si>
  <si>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</si>
  <si>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</si>
  <si>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</si>
  <si>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</si>
  <si>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</si>
  <si>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</si>
  <si>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</si>
  <si>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</si>
  <si>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</si>
  <si>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</si>
  <si>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</si>
  <si>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</si>
  <si>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</si>
  <si>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</si>
  <si>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</si>
  <si>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</si>
  <si>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</si>
  <si>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</si>
  <si>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</si>
  <si>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</si>
  <si>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</si>
  <si>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</si>
  <si>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</si>
  <si>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</si>
  <si>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</si>
  <si>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</si>
  <si>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</si>
  <si>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</si>
  <si>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</si>
  <si>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</si>
  <si>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</si>
  <si>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</si>
  <si>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</si>
  <si>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</si>
  <si>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</si>
  <si>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</si>
  <si>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</si>
  <si>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</si>
  <si>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</si>
  <si>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</si>
  <si>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</si>
  <si>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</si>
  <si>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</si>
  <si>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</si>
  <si>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</si>
  <si>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</si>
  <si>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</si>
  <si>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</si>
  <si>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</si>
  <si>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</si>
  <si>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</si>
  <si>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</si>
  <si>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</si>
  <si>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</si>
  <si>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</si>
  <si>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</si>
  <si>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</si>
  <si>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</si>
  <si>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</si>
  <si>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</si>
  <si>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</si>
  <si>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</si>
  <si>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</si>
  <si>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</si>
  <si>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</si>
  <si>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</si>
  <si>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</si>
  <si>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</si>
  <si>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</si>
  <si>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</si>
  <si>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</si>
  <si>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</si>
  <si>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</si>
  <si>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</si>
  <si>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</si>
  <si>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</si>
  <si>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</si>
  <si>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</si>
  <si>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</si>
  <si>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</si>
  <si>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</si>
  <si>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</si>
  <si>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</si>
  <si>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</si>
  <si>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</si>
  <si>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</si>
  <si>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</si>
  <si>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</si>
  <si>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</si>
  <si>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</si>
  <si>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</si>
  <si>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</si>
  <si>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</si>
  <si>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</si>
  <si>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</si>
  <si>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</si>
  <si>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</si>
  <si>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</si>
  <si>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</si>
  <si>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</si>
  <si>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</si>
  <si>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</si>
  <si>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</si>
  <si>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</si>
  <si>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</si>
  <si>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</si>
  <si>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</si>
  <si>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</si>
  <si>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</si>
  <si>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</si>
  <si>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</si>
  <si>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</si>
  <si>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</si>
  <si>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</si>
  <si>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</si>
  <si>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</si>
  <si>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</si>
  <si>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</si>
  <si>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</si>
  <si>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</si>
  <si>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</si>
  <si>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</si>
  <si>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</si>
  <si>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</si>
  <si>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</si>
  <si>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</si>
  <si>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</si>
  <si>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</si>
  <si>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</si>
  <si>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</si>
  <si>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</si>
  <si>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</si>
  <si>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</si>
  <si>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</si>
  <si>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</si>
  <si>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</si>
  <si>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</si>
  <si>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</si>
  <si>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</si>
  <si>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</si>
  <si>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</si>
  <si>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</si>
  <si>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</si>
  <si>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</si>
  <si>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</si>
  <si>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</si>
  <si>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</si>
  <si>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</si>
  <si>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</si>
  <si>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</si>
  <si>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</si>
  <si>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</si>
  <si>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</si>
  <si>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</si>
  <si>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</si>
  <si>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</si>
  <si>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</si>
  <si>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</si>
  <si>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</si>
  <si>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</si>
  <si>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</si>
  <si>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</si>
  <si>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</si>
  <si>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</si>
  <si>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</si>
  <si>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</si>
  <si>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</si>
  <si>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</si>
  <si>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</si>
  <si>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</si>
  <si>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</si>
  <si>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</si>
  <si>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</si>
  <si>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</si>
  <si>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</si>
  <si>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</si>
  <si>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</si>
  <si>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</si>
  <si>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</si>
  <si>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</si>
  <si>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</si>
  <si>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</si>
  <si>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</si>
  <si>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</si>
  <si>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</si>
  <si>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</si>
  <si>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</si>
  <si>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</si>
  <si>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</si>
  <si>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</si>
  <si>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</si>
  <si>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</si>
  <si>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</si>
  <si>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</si>
  <si>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</si>
  <si>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</si>
  <si>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</si>
  <si>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</si>
  <si>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</si>
  <si>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</si>
  <si>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</si>
  <si>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</si>
  <si>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</si>
  <si>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</si>
  <si>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</si>
  <si>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</si>
  <si>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</si>
  <si>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</si>
  <si>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</si>
  <si>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</si>
  <si>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</si>
  <si>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</si>
  <si>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</si>
  <si>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</si>
  <si>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</si>
  <si>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</si>
  <si>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</si>
  <si>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</si>
  <si>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</si>
  <si>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</si>
  <si>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</si>
  <si>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</si>
  <si>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</si>
  <si>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</si>
  <si>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</si>
  <si>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</si>
  <si>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</si>
  <si>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</si>
  <si>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</si>
  <si>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</si>
  <si>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</si>
  <si>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</si>
  <si>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</si>
  <si>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</si>
  <si>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</si>
  <si>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</si>
  <si>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</si>
  <si>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</si>
  <si>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</si>
  <si>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</si>
  <si>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</si>
  <si>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</si>
  <si>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</si>
  <si>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</si>
  <si>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</si>
  <si>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</si>
  <si>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</si>
  <si>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</si>
  <si>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</si>
  <si>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</si>
  <si>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</si>
  <si>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</si>
  <si>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</si>
  <si>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</si>
  <si>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</si>
  <si>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</si>
  <si>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</si>
  <si>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</si>
  <si>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</si>
  <si>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</si>
  <si>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</si>
  <si>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</si>
  <si>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</si>
  <si>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</si>
  <si>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</si>
  <si>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</si>
  <si>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</si>
  <si>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</si>
  <si>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</si>
  <si>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</si>
  <si>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</si>
  <si>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</si>
  <si>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</si>
  <si>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</si>
  <si>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</si>
  <si>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</si>
  <si>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</si>
  <si>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</si>
  <si>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</si>
  <si>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</si>
  <si>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</si>
  <si>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</si>
  <si>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</si>
  <si>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</si>
  <si>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</si>
  <si>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</si>
  <si>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</si>
  <si>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</si>
  <si>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</si>
  <si>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</si>
  <si>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</si>
  <si>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</si>
  <si>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</si>
  <si>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</si>
  <si>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</si>
  <si>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</si>
  <si>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</si>
  <si>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</si>
  <si>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</si>
  <si>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</si>
  <si>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</si>
  <si>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</si>
  <si>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</si>
  <si>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</si>
  <si>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</si>
  <si>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</si>
  <si>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</si>
  <si>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</si>
  <si>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</si>
  <si>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</si>
  <si>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</si>
  <si>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</si>
  <si>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</si>
  <si>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</si>
  <si>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</si>
  <si>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</si>
  <si>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</si>
  <si>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</si>
  <si>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</si>
  <si>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</si>
  <si>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</si>
  <si>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</si>
  <si>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</si>
  <si>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</si>
  <si>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</si>
  <si>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</si>
  <si>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</si>
  <si>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</si>
  <si>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</si>
  <si>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</si>
  <si>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</si>
  <si>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</si>
  <si>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</si>
  <si>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</si>
  <si>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</si>
  <si>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</si>
  <si>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</si>
  <si>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</si>
  <si>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</si>
  <si>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</si>
  <si>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</si>
  <si>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</si>
  <si>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</si>
  <si>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</si>
  <si>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</si>
  <si>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</si>
  <si>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</si>
  <si>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</si>
  <si>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</si>
  <si>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</si>
  <si>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</si>
  <si>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</si>
  <si>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</si>
  <si>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</si>
  <si>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</si>
  <si>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</si>
  <si>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</si>
  <si>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</si>
  <si>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</si>
  <si>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</si>
  <si>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</si>
  <si>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</si>
  <si>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</si>
  <si>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</si>
  <si>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</si>
  <si>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</si>
  <si>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</si>
  <si>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</si>
  <si>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</si>
  <si>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</si>
  <si>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</si>
  <si>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</si>
  <si>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</si>
  <si>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</si>
  <si>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</si>
  <si>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</si>
  <si>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</si>
  <si>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</si>
  <si>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</si>
  <si>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</si>
  <si>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</si>
  <si>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</si>
  <si>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</si>
  <si>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</si>
  <si>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</si>
  <si>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</si>
  <si>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</si>
  <si>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</si>
  <si>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</si>
  <si>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</si>
  <si>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</si>
  <si>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</si>
  <si>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</si>
  <si>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</si>
  <si>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</si>
  <si>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</si>
  <si>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</si>
  <si>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</si>
  <si>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</si>
  <si>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</si>
  <si>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</si>
  <si>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</si>
  <si>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</si>
  <si>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</si>
  <si>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</si>
  <si>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</si>
  <si>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</si>
  <si>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</si>
  <si>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</si>
  <si>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</si>
  <si>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</si>
  <si>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</si>
  <si>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</si>
  <si>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</si>
  <si>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</si>
  <si>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</si>
  <si>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</si>
  <si>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</si>
  <si>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</si>
  <si>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</si>
  <si>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</si>
  <si>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</si>
  <si>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</si>
  <si>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</si>
  <si>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</si>
  <si>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</si>
  <si>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</si>
  <si>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</si>
  <si>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</si>
  <si>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</si>
  <si>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</si>
  <si>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</si>
  <si>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</si>
  <si>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</si>
  <si>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</si>
  <si>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</si>
  <si>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</si>
  <si>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</si>
  <si>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</si>
  <si>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</si>
  <si>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</si>
  <si>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</si>
  <si>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</si>
  <si>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</si>
  <si>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</si>
  <si>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</si>
  <si>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</si>
  <si>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</si>
  <si>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</si>
  <si>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</si>
  <si>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</si>
  <si>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</si>
  <si>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</si>
  <si>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</si>
  <si>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</si>
  <si>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</si>
  <si>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</si>
  <si>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</si>
  <si>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</si>
  <si>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</si>
  <si>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</si>
  <si>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</si>
  <si>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</si>
  <si>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</si>
  <si>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</si>
  <si>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</si>
  <si>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</si>
  <si>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</si>
  <si>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</si>
  <si>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</si>
  <si>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</si>
  <si>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</si>
  <si>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</si>
  <si>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</si>
  <si>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</si>
  <si>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</si>
  <si>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</si>
  <si>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</si>
  <si>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</si>
  <si>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</si>
  <si>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</si>
  <si>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</si>
  <si>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</si>
  <si>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</si>
  <si>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</si>
  <si>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</si>
  <si>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</si>
  <si>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</si>
  <si>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</si>
  <si>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</si>
  <si>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</si>
  <si>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</si>
  <si>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</si>
  <si>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</si>
  <si>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</si>
  <si>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</si>
  <si>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</si>
  <si>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</si>
  <si>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</si>
  <si>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</si>
  <si>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</si>
  <si>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</si>
  <si>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</si>
  <si>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44/12-Т от 20.10.2020 ООО "Сосногорская Тепловая Компания" в сфере холодного водоснабжения по строительству объектов, на территории муниципального района Сосногорск на 2021-2027 годы</t>
  </si>
  <si>
    <t>01.01.2021</t>
  </si>
  <si>
    <t>31.12.2027</t>
  </si>
  <si>
    <t>Инвестиционная программа № 44/13-Т от 20.10.2020 АО "КТК" в сфере холодного водоснабжения по строительству объектов, на территории муниципального района Печора на 2021-2031 годы</t>
  </si>
  <si>
    <t>31.12.2031</t>
  </si>
  <si>
    <t>Инвестиционная программа № 44/14-N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</si>
  <si>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31.12.2024</t>
  </si>
  <si>
    <t>Инвестиционная программа № 44/14-Т от 20.10.2020 АО "КТК" в сфере холодного водоснабжения по строительству объектов, на территории муниципального района Ижемский на 2021-2025 годы</t>
  </si>
  <si>
    <t>31.12.2025</t>
  </si>
  <si>
    <t>Инвестиционная программа № 44/14-Т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</si>
  <si>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Инвестиционная программа № 44/15-Т от 20.10.2020 АО "КТК" в сфере холодного водоснабжения по строительству объектов, на территории сельского поселения Усть-Цильма, Усть-Цилемский муниципальный район на 2021-2023 годы</t>
  </si>
  <si>
    <t>31.12.2023</t>
  </si>
  <si>
    <t>Инвестиционная программа № 44/17-Т от 20.10.2020 МУП "Жилкомуслуги" в сфере холодного водоснабжения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</si>
  <si>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</si>
  <si>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44/19-Т от 20.10.2020 ООО "Жешартская тепловая компания" в сфере водоснабжения по реконструкции и модернизации объектов, на территории городского поселения Жешарт, Усть-Вымский муниципальный район на 2021-2023 годы</t>
  </si>
  <si>
    <t>Инвестиционная программа № 44/20 от 20.10.2020 ООО "Акваград" в сфере водоснабжения и водоотведения по строительству, реконструкции и модернизации объектов, на территории городского округа ГО Инта на 2021-2030 годы</t>
  </si>
  <si>
    <t>31.12.2030</t>
  </si>
  <si>
    <t>Инвестиционная программа № 44/20-Т от 20.10.2020 ООО "Акваград" в сфере холодного водоснабжения по реконструкции систем водоснабжения, на территории городского округа ГО Инта на 2021-2023 годы</t>
  </si>
  <si>
    <t>Инвестиционная программа № 44/22-Т от 20.10.2020 ОАО "Сыктывкарский Водоканал" в сфере водоснабжения и водоотведения по модернизации и реконструкции объектов, на территории городского округа ГО Сыктывкар на 2021-2023 годы</t>
  </si>
  <si>
    <t>Инвестиционная программа № 46/1-Т от 30.10.2018 АО "КТК" в сфере холодного водоснабжения по строительству систем водоснабжения, на территории муниципального района Удорский на 2019-2024 годы</t>
  </si>
  <si>
    <t>01.01.2019</t>
  </si>
  <si>
    <t>Инвестиционная программа № 46/1-Т от 30.10.2018 АО "Коми тепловая компания" в сфере холодного водоснабжения по строительству систем водоснабжения, на территории муниципального района Удорский на 2019-2023 годы</t>
  </si>
  <si>
    <t>Инвестиционная программа № 46/2-Т от 30.10.2018 АО "КТК" в сфере холодного водоснабжения по строительству объектов, на территории муниципального района Сысольский на 2019-2026 годы</t>
  </si>
  <si>
    <t>Инвестиционная программа № 46/2-Т от 30.10.2018 АО "Коми тепловая компания" в сфере холодного водоснабжения по строительству систем водоснабжения, на территории муниципального района Сысольский на 2019-2023 годы</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</si>
  <si>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2019-2022 годы</t>
  </si>
  <si>
    <t>31.12.2022</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</si>
  <si>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2019-2025 годы</t>
  </si>
  <si>
    <t>Инвестиционная программа № 46/3-Т от 30.10.2018 АО "Коми тепловая компания" в сфере холодного водоснабжения по строительству систем водоснабжения, на территории муниципального района Усть-Куломский на 2019-2021 годы</t>
  </si>
  <si>
    <t>31.12.2021</t>
  </si>
  <si>
    <t>Инвестиционная программа № 46/4-Т от 30.10.2018 АО "КТК" в сфере холодного водоснабжения по строительству объектов, на территории муниципального района Корткеросский на 2019-2024 годы</t>
  </si>
  <si>
    <t>Инвестиционная программа № 46/4-Т от 30.10.2018 АО "КТК" в сфере холодного водоснабжения по строительству систем водоснабжения, на территории муниципального района Корткеросский на 2019-2022 годы</t>
  </si>
  <si>
    <t>Инвестиционная программа № 46/4-Т от 30.10.2018 АО "Коми тепловая компания" в сфере холодного водоснабжения по строительству систем водоснабжения, на территории муниципального района Корткеросский на 2019-2021 годы</t>
  </si>
  <si>
    <t>Инвестиционная программа № 46/5-Т от 30.10.2018 АО "КТК" в сфере холодного водоснабжения по строительству объектов, на территории муниципального района Троицко-Печорский на 2019-2024 годы</t>
  </si>
  <si>
    <t>Инвестиционная программа № 46/5-Т от 30.10.2018 АО "КТК" в сфере холодного водоснабжения по строительству систем водоснабжения, на территории муниципального района Троицко-Печорский на 2019-2023 годы</t>
  </si>
  <si>
    <t>Инвестиционная программа № 46/5-Т от 30.10.2018 АО "Коми тепловая компания" в сфере холодного водоснабжения по строительству систем водоснабжения, на территории муниципального района Троицко-Печорский на 2019-2021 годы</t>
  </si>
  <si>
    <t>Инвестиционная программа № 51/1-Т от 30.10.2019 АО "КТК" в сфере холодного водоснабжения по строительству, реконструкции и модернизации объектов, на территории муниципального района Койгородский на 2020-2023 годы</t>
  </si>
  <si>
    <t>01.01.2020</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</si>
  <si>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Летка,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</si>
  <si>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Объячево,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</si>
  <si>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</si>
  <si>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2020-2024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</si>
  <si>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2020-2022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</si>
  <si>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2020-2023 годы</t>
  </si>
  <si>
    <t>Инвестиционная программа № 51/4-Т от 30.10.2019 ОАО "Усть-Вымская тепловая компания" в сфере холодного водоснабжения по строительству, реконструкции и модернизации объектов, на территории муниципального района Усть-Вымский на 2020-2024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</si>
  <si>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</si>
  <si>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</si>
  <si>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</si>
  <si>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</si>
  <si>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объектов, на территории муниципального района Сыктывдинский на 2020-2025 годы</t>
  </si>
  <si>
    <t>Инвестиционная программа № 65/13 от 27.10.2022 ООО "ВодаСервис" в сфере водоснабжения и водоотведения по реконструкции объектов, на территории городского поселения Войвож, Муниципальный район Сосногорск на 2023-2026 годы</t>
  </si>
  <si>
    <t>01.01.2023</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</si>
  <si>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2018-2024 годы</t>
  </si>
  <si>
    <t>01.01.2018</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</si>
  <si>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2018-2025 годы</t>
  </si>
  <si>
    <t>Инвестиционная программа № 98/5 от 11.12.2013 МУП "Ухтаводоканал" в сфере водоснабжения и водоотведения по строительству систем водоснабжения и водоотведения, на территории городского округа ГО Ухта на 2014-2024 годы</t>
  </si>
  <si>
    <t>01.01.2014</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</si>
  <si>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</si>
  <si>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30.10.2018 АО "КТК" в сфере холодного водоснабжения по строительству систем водоснабжения, на территории муниципального района Удорский на 2019-2024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</si>
  <si>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Сысольский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</si>
  <si>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Троицко-Печорский на 2019-2021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</si>
  <si>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Удорский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</si>
  <si>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Усть-Куломский на 2019-2021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</si>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</sst>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37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19" fillId="34"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49" fontId="0" fillId="34"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19" fillId="35" borderId="12" xfId="0" applyFont="1" applyFill="1" applyBorder="1" applyNumberFormat="1">
      <alignment horizontal="left" vertical="center" wrapText="1" indent="6"/>
      <protection locked="0"/>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 fontId="19" fillId="0" borderId="30" xfId="0" applyFont="1" applyBorder="1" applyNumberFormat="1">
      <alignment horizontal="righ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100" fillId="0" borderId="0" xfId="0" applyFont="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49" fontId="115" fillId="38" borderId="12" xfId="0" applyFont="1" applyFill="1" applyBorder="1" applyNumberFormat="1">
      <alignment horizontal="left" vertical="center" wrapText="1"/>
      <protection locked="0"/>
    </xf>
    <xf numFmtId="0" fontId="19" fillId="0" borderId="36" xfId="0" applyFont="1" applyBorder="1" applyNumberFormat="1">
      <alignment horizontal="left" vertical="top" wrapText="1"/>
    </xf>
    <xf numFmtId="49" fontId="19" fillId="0" borderId="0" xfId="0" applyFont="1" applyNumberFormat="1">
      <alignment vertical="top"/>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4" fontId="0" fillId="38"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s://portal.eias.ru/Portal/DownloadPage.aspx?type=12&amp;guid=318ae5c8-abb3-4db9-a763-e688255c45d7" TargetMode="Externa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B5037-D75F-DEA7-B3F6-E919BAA49BB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E6243B-96BA-3664-B981-7D3B84CF52E4}" mc:Ignorable="x14ac xr xr2 xr3">
  <sheetPr>
    <tabColor rgb="FFCCCCFF"/>
  </sheetPr>
  <dimension ref="A1:P78"/>
  <sheetViews>
    <sheetView topLeftCell="A1" showGridLines="0" zoomScale="90" workbookViewId="0">
      <selection activeCell="K71" sqref="K71"/>
    </sheetView>
  </sheetViews>
  <sheetFormatPr defaultColWidth="9.140625" customHeight="1" defaultRowHeight="11.25"/>
  <cols>
    <col min="1" max="1" style="2517" width="10.7109375" hidden="1" customWidth="1"/>
    <col min="2" max="2" style="2507" width="10.7109375" hidden="1" customWidth="1"/>
    <col min="3" max="3" style="2609" width="3.7109375" customWidth="1"/>
    <col min="4" max="4" style="2610" width="1.7109375" customWidth="1"/>
    <col min="5" max="5" style="2610" width="55.28125" customWidth="1"/>
    <col min="6" max="6" style="2610" width="50.7109375" customWidth="1"/>
    <col min="7" max="7" style="2523" width="1.7109375" customWidth="1"/>
    <col min="8" max="8" style="2524" width="18.00390625" hidden="1" customWidth="1"/>
    <col min="9" max="9" style="2504" width="9.57421875" customWidth="1"/>
    <col min="10" max="10" style="2544" width="52.140625" hidden="1" customWidth="1"/>
    <col min="11" max="11" style="2610" width="9.140625"/>
    <col min="12" max="12" style="2610" width="78.00390625" customWidth="1"/>
    <col min="13" max="16" style="2610"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PP108.OPEN.INFO.REQUEST.COLDVSNA.EIAS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45292.36777777778</v>
      </c>
      <c r="G11" s="62"/>
      <c r="H11" s="779" t="s">
        <v>18</v>
      </c>
      <c r="J11" s="882" t="s">
        <v>19</v>
      </c>
    </row>
    <row customHeight="1" ht="22.5">
      <c r="A12" s="1952"/>
      <c r="D12" s="60"/>
      <c r="E12" s="1173" t="s">
        <v>20</v>
      </c>
      <c r="F12" s="2549">
        <v>47118.36788194445</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45212.36814814815</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558">
        <v>45292.368310185186</v>
      </c>
      <c r="G19" s="58"/>
      <c r="I19" s="780"/>
      <c r="J19" s="1951"/>
    </row>
    <row customHeight="1" ht="22.5">
      <c r="D20" s="60"/>
      <c r="E20" s="61"/>
      <c r="F20" s="256" t="str">
        <f>"Первичное "&amp;IF(TEMPLATE_GROUP="P","установление тарифов","предложение по тарифам")</f>
        <v>Первичное предложение по тарифам</v>
      </c>
      <c r="G20" s="58"/>
      <c r="I20" s="400"/>
      <c r="J20" s="881" t="s">
        <v>36</v>
      </c>
    </row>
    <row customHeight="1" ht="19.5">
      <c r="D21" s="60"/>
      <c r="E21" s="397" t="str">
        <f>"Дата "&amp;IF(TEMPLATE_GROUP="P","документа","подачи заявления")&amp;" об утверждении тарифов"</f>
        <v>Дата подачи заявления об утверждении тарифов</v>
      </c>
      <c r="F21" s="2549">
        <v>45044.36858796296</v>
      </c>
      <c r="G21" s="58"/>
      <c r="I21" s="781"/>
    </row>
    <row customHeight="1" ht="19.5">
      <c r="D22" s="60"/>
      <c r="E22" s="397" t="str">
        <f>"Номер "&amp;IF(TEMPLATE_GROUP="P","документа","подачи заявления")&amp;" об утверждении тарифов"</f>
        <v>Номер подачи заявления об утверждении тарифов</v>
      </c>
      <c r="F22" s="202" t="s">
        <v>37</v>
      </c>
      <c r="G22" s="58"/>
      <c r="I22" s="781"/>
    </row>
    <row customHeight="1" ht="22.5" hidden="1">
      <c r="D23" s="60"/>
      <c r="E23" s="397" t="s">
        <v>38</v>
      </c>
      <c r="F23" s="202"/>
      <c r="G23" s="58"/>
    </row>
    <row customHeight="1" ht="19.5" hidden="1">
      <c r="D24" s="60"/>
      <c r="E24" s="397" t="s">
        <v>39</v>
      </c>
      <c r="F24" s="202"/>
      <c r="G24" s="58"/>
    </row>
    <row customHeight="1" ht="22.5">
      <c r="D25" s="60"/>
      <c r="E25" s="61"/>
      <c r="F25" s="256" t="str">
        <f>"Изменение "&amp;IF(TEMPLATE_GROUP="P","тарифов","предложения по тарифам")</f>
        <v>Изменение предложения по тарифам</v>
      </c>
      <c r="G25" s="58"/>
      <c r="J25" s="881" t="s">
        <v>40</v>
      </c>
    </row>
    <row customHeight="1" ht="19.5">
      <c r="D26" s="60"/>
      <c r="E26" s="397" t="str">
        <f>"Дата "&amp;IF(TEMPLATE_GROUP="P","принятия решения","подачи заявления")&amp;" об изменении тарифов"</f>
        <v>Дата подачи заявления об изменении тарифов</v>
      </c>
      <c r="F26" s="2558">
        <v>45212.36876157407</v>
      </c>
      <c r="G26" s="58"/>
    </row>
    <row customHeight="1" ht="19.5">
      <c r="D27" s="60"/>
      <c r="E27" s="1173" t="str">
        <f>"Номер "&amp;IF(TEMPLATE_GROUP="P","принятия решения","заявления")&amp;" об изменении тарифов"</f>
        <v>Номер заявления об изменении тарифов</v>
      </c>
      <c r="F27" s="2566" t="s">
        <v>41</v>
      </c>
      <c r="G27" s="58"/>
    </row>
    <row customHeight="1" ht="24.75" hidden="1">
      <c r="D28" s="60"/>
      <c r="E28" s="397" t="s">
        <v>42</v>
      </c>
      <c r="F28" s="204"/>
      <c r="G28" s="58"/>
    </row>
    <row customHeight="1" ht="19.5" hidden="1">
      <c r="D29" s="60"/>
      <c r="E29" s="397" t="s">
        <v>39</v>
      </c>
      <c r="F29" s="204"/>
      <c r="G29" s="58"/>
    </row>
    <row s="2516" customFormat="1" customHeight="1" ht="6">
      <c r="A30" s="791"/>
      <c r="B30" s="218"/>
      <c r="C30" s="219"/>
      <c r="D30" s="225"/>
      <c r="E30" s="223"/>
      <c r="F30" s="226"/>
      <c r="G30" s="62"/>
      <c r="H30" s="415"/>
      <c r="I30" s="417"/>
      <c r="J30" s="880"/>
    </row>
    <row customHeight="1" ht="19.5">
      <c r="C31" s="63"/>
      <c r="D31" s="64"/>
      <c r="E31" s="397" t="s">
        <v>43</v>
      </c>
      <c r="F31" s="203" t="s">
        <v>44</v>
      </c>
      <c r="G31" s="782"/>
    </row>
    <row customHeight="1" ht="19.5" hidden="1">
      <c r="C32" s="63"/>
      <c r="D32" s="64"/>
      <c r="E32" s="398" t="s">
        <v>45</v>
      </c>
      <c r="F32" s="1807"/>
      <c r="G32" s="782"/>
    </row>
    <row customHeight="1" ht="19.5">
      <c r="C33" s="63"/>
      <c r="D33" s="64"/>
      <c r="E33" s="397" t="s">
        <v>46</v>
      </c>
      <c r="F33" s="203" t="s">
        <v>47</v>
      </c>
      <c r="G33" s="782"/>
    </row>
    <row customHeight="1" ht="19.5">
      <c r="C34" s="63"/>
      <c r="D34" s="64"/>
      <c r="E34" s="397" t="s">
        <v>48</v>
      </c>
      <c r="F34" s="203" t="s">
        <v>49</v>
      </c>
      <c r="G34" s="782"/>
      <c r="H34" s="65"/>
    </row>
    <row s="2516" customFormat="1" customHeight="1" ht="11.25">
      <c r="A35" s="791"/>
      <c r="B35" s="218"/>
      <c r="C35" s="219"/>
      <c r="D35" s="225"/>
      <c r="E35" s="223"/>
      <c r="F35" s="226"/>
      <c r="G35" s="62"/>
      <c r="H35" s="415"/>
      <c r="I35" s="417"/>
      <c r="J35" s="880"/>
    </row>
    <row customHeight="1" ht="19.5" hidden="1">
      <c r="A36" s="885"/>
      <c r="D36" s="64"/>
      <c r="E36" s="397" t="s">
        <v>50</v>
      </c>
      <c r="F36" s="344"/>
      <c r="G36" s="62"/>
    </row>
    <row customHeight="1" ht="19.5">
      <c r="A37" s="885"/>
      <c r="D37" s="64"/>
      <c r="E37" s="397" t="s">
        <v>51</v>
      </c>
      <c r="F37" s="2577" t="s">
        <v>52</v>
      </c>
      <c r="G37" s="62"/>
    </row>
    <row s="2516" customFormat="1" customHeight="1" ht="6">
      <c r="A38" s="791"/>
      <c r="B38" s="218"/>
      <c r="C38" s="219"/>
      <c r="D38" s="220"/>
      <c r="E38" s="221"/>
      <c r="F38" s="1060"/>
      <c r="G38" s="58"/>
      <c r="H38" s="415"/>
      <c r="I38" s="417"/>
      <c r="J38" s="882"/>
    </row>
    <row customHeight="1" ht="22.5">
      <c r="A39" s="791"/>
      <c r="D39" s="60"/>
      <c r="E39" s="397" t="s">
        <v>53</v>
      </c>
      <c r="F39" s="716" t="s">
        <v>54</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54</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55</v>
      </c>
      <c r="F43" s="716" t="s">
        <v>54</v>
      </c>
      <c r="G43" s="58"/>
      <c r="I43" s="417"/>
      <c r="J43" s="882"/>
    </row>
    <row s="2524" customFormat="1" customHeight="1" ht="22.5" hidden="1">
      <c r="A44" s="790"/>
      <c r="B44" s="419"/>
      <c r="C44" s="414"/>
      <c r="D44" s="416"/>
      <c r="E44" s="1173" t="s">
        <v>56</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57</v>
      </c>
      <c r="F46" s="716" t="s">
        <v>54</v>
      </c>
      <c r="G46" s="58"/>
      <c r="H46" s="415"/>
      <c r="I46" s="417"/>
      <c r="J46" s="882"/>
    </row>
    <row s="2524" customFormat="1" customHeight="1" ht="22.5" hidden="1">
      <c r="A47" s="790"/>
      <c r="B47" s="419"/>
      <c r="C47" s="414"/>
      <c r="D47" s="416"/>
      <c r="E47" s="1173" t="s">
        <v>58</v>
      </c>
      <c r="F47" s="716" t="s">
        <v>54</v>
      </c>
      <c r="G47" s="58"/>
      <c r="I47" s="417"/>
      <c r="J47" s="882"/>
    </row>
    <row s="2516" customFormat="1" customHeight="1" ht="6" hidden="1">
      <c r="A48" s="790"/>
      <c r="B48" s="218"/>
      <c r="C48" s="219"/>
      <c r="D48" s="220"/>
      <c r="E48" s="221"/>
      <c r="F48" s="1060"/>
      <c r="G48" s="58"/>
      <c r="H48" s="415"/>
      <c r="I48" s="417"/>
      <c r="J48" s="882"/>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c r="G49" s="58"/>
    </row>
    <row s="2545" customFormat="1" customHeight="1" ht="6" hidden="1">
      <c r="A50" s="791"/>
      <c r="B50" s="432"/>
      <c r="C50" s="433"/>
      <c r="D50" s="225"/>
      <c r="E50" s="223"/>
      <c r="F50" s="226"/>
      <c r="G50" s="62"/>
      <c r="H50" s="415"/>
      <c r="I50" s="417"/>
      <c r="J50" s="882"/>
    </row>
    <row s="2586" customFormat="1" customHeight="1" ht="22.5" hidden="1">
      <c r="A51" s="792"/>
      <c r="B51" s="419"/>
      <c r="C51" s="536"/>
      <c r="D51" s="537"/>
      <c r="E51" s="397" t="s">
        <v>59</v>
      </c>
      <c r="F51" s="716" t="s">
        <v>54</v>
      </c>
      <c r="G51" s="538"/>
      <c r="I51" s="540"/>
      <c r="J51" s="884"/>
      <c r="P51" s="541"/>
    </row>
    <row s="2545" customFormat="1" customHeight="1" ht="6" hidden="1">
      <c r="A52" s="791"/>
      <c r="B52" s="432"/>
      <c r="C52" s="433"/>
      <c r="D52" s="225"/>
      <c r="E52" s="223"/>
      <c r="F52" s="226"/>
      <c r="G52" s="62"/>
      <c r="H52" s="415"/>
      <c r="I52" s="417"/>
      <c r="J52" s="880"/>
    </row>
    <row s="2586" customFormat="1" customHeight="1" ht="22.5" hidden="1">
      <c r="A53" s="792"/>
      <c r="B53" s="419"/>
      <c r="C53" s="536"/>
      <c r="D53" s="537"/>
      <c r="E53" s="397" t="s">
        <v>60</v>
      </c>
      <c r="F53" s="1055" t="s">
        <v>54</v>
      </c>
      <c r="G53" s="538"/>
      <c r="I53" s="540"/>
      <c r="J53" s="884"/>
      <c r="P53" s="541"/>
    </row>
    <row s="2586" customFormat="1" customHeight="1" ht="22.5" hidden="1">
      <c r="A54" s="792"/>
      <c r="B54" s="419"/>
      <c r="C54" s="536"/>
      <c r="D54" s="537"/>
      <c r="E54" s="397" t="s">
        <v>61</v>
      </c>
      <c r="F54" s="1815"/>
      <c r="G54" s="538"/>
      <c r="I54" s="540"/>
      <c r="J54" s="884"/>
      <c r="P54" s="541"/>
    </row>
    <row s="2545" customFormat="1" customHeight="1" ht="6" hidden="1">
      <c r="A55" s="791"/>
      <c r="B55" s="432"/>
      <c r="C55" s="433"/>
      <c r="D55" s="225"/>
      <c r="E55" s="223"/>
      <c r="F55" s="226"/>
      <c r="G55" s="62"/>
      <c r="H55" s="415"/>
      <c r="I55" s="417"/>
      <c r="J55" s="880"/>
    </row>
    <row s="2586" customFormat="1" customHeight="1" ht="22.5" hidden="1">
      <c r="A56" s="792"/>
      <c r="B56" s="419"/>
      <c r="C56" s="536"/>
      <c r="D56" s="537"/>
      <c r="E56" s="397" t="s">
        <v>62</v>
      </c>
      <c r="F56" s="1055" t="s">
        <v>54</v>
      </c>
      <c r="G56" s="538"/>
      <c r="I56" s="540"/>
      <c r="J56" s="884"/>
      <c r="P56" s="541"/>
    </row>
    <row s="2545" customFormat="1" customHeight="1" ht="6" hidden="1">
      <c r="A57" s="791"/>
      <c r="B57" s="432"/>
      <c r="C57" s="433"/>
      <c r="D57" s="225"/>
      <c r="E57" s="223"/>
      <c r="F57" s="226"/>
      <c r="G57" s="62"/>
      <c r="H57" s="415"/>
      <c r="I57" s="417"/>
      <c r="J57" s="880"/>
    </row>
    <row s="2586" customFormat="1" customHeight="1" ht="15" hidden="1">
      <c r="A58" s="792"/>
      <c r="B58" s="419"/>
      <c r="C58" s="536"/>
      <c r="D58" s="537"/>
      <c r="E58" s="397" t="s">
        <v>63</v>
      </c>
      <c r="F58" s="1055" t="s">
        <v>64</v>
      </c>
      <c r="G58" s="538"/>
      <c r="I58" s="540"/>
      <c r="J58" s="884"/>
      <c r="P58" s="541"/>
    </row>
    <row s="2586"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6" customFormat="1" customHeight="1" ht="15" hidden="1">
      <c r="A60" s="792"/>
      <c r="B60" s="419"/>
      <c r="C60" s="536"/>
      <c r="D60" s="537"/>
      <c r="E60" s="1173" t="s">
        <v>65</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66</v>
      </c>
      <c r="F62" s="1711" t="s">
        <v>64</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67</v>
      </c>
      <c r="F64" s="202" t="s">
        <v>68</v>
      </c>
      <c r="G64" s="62"/>
    </row>
    <row customHeight="1" ht="19.5">
      <c r="A65" s="793"/>
      <c r="B65" s="85"/>
      <c r="D65" s="67"/>
      <c r="E65" s="397" t="s">
        <v>69</v>
      </c>
      <c r="F65" s="202" t="s">
        <v>70</v>
      </c>
      <c r="G65" s="62"/>
    </row>
    <row customHeight="1" ht="35.25">
      <c r="D66" s="60"/>
      <c r="E66" s="399" t="s">
        <v>71</v>
      </c>
      <c r="F66" s="1061"/>
      <c r="G66" s="58"/>
    </row>
    <row customHeight="1" ht="19.5">
      <c r="A67" s="793"/>
      <c r="D67" s="416"/>
      <c r="E67" s="397" t="s">
        <v>72</v>
      </c>
      <c r="F67" s="257" t="s">
        <v>73</v>
      </c>
      <c r="G67" s="62"/>
    </row>
    <row customHeight="1" ht="19.5">
      <c r="A68" s="793"/>
      <c r="B68" s="85"/>
      <c r="D68" s="67"/>
      <c r="E68" s="397" t="s">
        <v>74</v>
      </c>
      <c r="F68" s="257" t="s">
        <v>75</v>
      </c>
      <c r="G68" s="62"/>
    </row>
    <row customHeight="1" ht="19.5">
      <c r="A69" s="793"/>
      <c r="B69" s="85"/>
      <c r="D69" s="67"/>
      <c r="E69" s="397" t="s">
        <v>76</v>
      </c>
      <c r="F69" s="257" t="s">
        <v>77</v>
      </c>
      <c r="G69" s="62"/>
    </row>
    <row customHeight="1" ht="19.5">
      <c r="D70" s="416"/>
      <c r="E70" s="397" t="s">
        <v>78</v>
      </c>
      <c r="F70" s="257" t="s">
        <v>79</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D74C838-61FF-FFF4-30FB-08CEE99CCA3F}"/>
    <hyperlink ref="H17" location="Титульный!H9" display="Как заполнить?" tooltip="Помощь по работе с полями отчётной формы" xr:uid="{40011887-2BAF-3875-0D05-ED9E78403EDA}"/>
    <hyperlink ref="H39" location="Титульный!H9" display="Как заполнить?" tooltip="Помощь по работе с полями отчётной формы" xr:uid="{9C9CC57D-E4AA-022E-C1D3-9F76FF9B85B8}"/>
    <hyperlink ref="H62" location="Титульный!H9" display="Как заполнить?" tooltip="Помощь по работе с полями отчётной формы" xr:uid="{77BDB57D-0AF9-FC21-B851-B6E1B973719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0C489-626D-1EE1-F9B2-1CEC9613FCD7}"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5" width="8.00390625" hidden="1" customWidth="1"/>
    <col min="2" max="2" style="2626" width="6.00390625" hidden="1" customWidth="1"/>
    <col min="3" max="3" style="2625" width="3.7109375" customWidth="1"/>
    <col min="4" max="4" style="2687" width="3.7109375" customWidth="1"/>
    <col min="5" max="5" style="2689" width="6.28125" customWidth="1"/>
    <col min="6" max="6" style="2625" width="2.7109375" hidden="1" customWidth="1"/>
    <col min="7" max="7" style="2689" width="46.7109375" customWidth="1"/>
    <col min="8" max="8" style="2689" width="43.140625" customWidth="1"/>
    <col min="9" max="9" style="2689" width="14.8515625" customWidth="1"/>
    <col min="10" max="10" style="2631" width="3.7109375" customWidth="1"/>
    <col min="11" max="13" style="2631" width="9.140625" hidden="1"/>
    <col min="14" max="14" style="2632" width="25.7109375" hidden="1" customWidth="1"/>
    <col min="15" max="15" style="2631" width="14.421875" hidden="1" customWidth="1"/>
    <col min="16" max="19" style="2633" width="9.140625" hidden="1"/>
    <col min="20" max="27" style="2689" width="9.140625" hidden="1"/>
    <col min="28" max="28" style="2689" width="9.140625"/>
  </cols>
  <sheetData>
    <row s="2611" customFormat="1" customHeight="1" ht="5.25" hidden="1">
      <c r="A1" s="502"/>
      <c r="B1" s="517"/>
      <c r="C1" s="517"/>
      <c r="D1" s="207"/>
      <c r="F1" s="517"/>
      <c r="G1" s="233" t="s">
        <v>80</v>
      </c>
      <c r="H1" s="500" t="s">
        <v>81</v>
      </c>
      <c r="I1" s="213" t="s">
        <v>82</v>
      </c>
      <c r="J1" s="233" t="s">
        <v>80</v>
      </c>
      <c r="K1" s="233"/>
      <c r="L1" s="233"/>
      <c r="M1" s="233"/>
      <c r="N1" s="234"/>
      <c r="O1" s="233"/>
      <c r="P1" s="233"/>
      <c r="Q1" s="233"/>
      <c r="R1" s="233"/>
      <c r="S1" s="233"/>
      <c r="T1" s="213"/>
      <c r="U1" s="213"/>
      <c r="V1" s="213"/>
      <c r="W1" s="213"/>
      <c r="X1" s="213"/>
      <c r="Y1" s="213"/>
      <c r="Z1" s="213"/>
      <c r="AA1" s="213"/>
      <c r="AB1" s="213"/>
    </row>
    <row s="2619"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4" customFormat="1" customHeight="1" ht="3">
      <c r="A3" s="764"/>
      <c r="B3" s="423"/>
      <c r="C3" s="764"/>
      <c r="D3" s="150"/>
      <c r="E3" s="89"/>
      <c r="F3" s="515"/>
      <c r="G3" s="89"/>
      <c r="H3" s="89"/>
      <c r="I3" s="152"/>
      <c r="J3" s="233"/>
      <c r="K3" s="141"/>
      <c r="L3" s="141"/>
      <c r="M3" s="141"/>
      <c r="N3" s="212"/>
      <c r="O3" s="141"/>
      <c r="P3" s="211"/>
      <c r="Q3" s="211"/>
      <c r="R3" s="211"/>
      <c r="S3" s="211"/>
    </row>
    <row s="2624"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4" customFormat="1" customHeight="1" ht="3">
      <c r="A5" s="764"/>
      <c r="B5" s="423"/>
      <c r="C5" s="764"/>
      <c r="D5" s="150"/>
      <c r="E5" s="89"/>
      <c r="F5" s="515"/>
      <c r="G5" s="153"/>
      <c r="H5" s="153"/>
      <c r="I5" s="154"/>
      <c r="J5" s="141"/>
      <c r="K5" s="141"/>
      <c r="L5" s="141"/>
      <c r="M5" s="141"/>
      <c r="N5" s="212"/>
      <c r="O5" s="141"/>
      <c r="P5" s="211"/>
      <c r="Q5" s="211"/>
      <c r="R5" s="211"/>
      <c r="S5" s="211"/>
    </row>
    <row s="2624"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4" customFormat="1" customHeight="1" ht="14.25">
      <c r="A8" s="764"/>
      <c r="B8" s="423"/>
      <c r="C8" s="764"/>
      <c r="D8" s="150"/>
      <c r="E8" s="1955" t="s">
        <v>83</v>
      </c>
      <c r="F8" s="1956"/>
      <c r="G8" s="1957"/>
      <c r="H8" s="1958" t="s">
        <v>84</v>
      </c>
      <c r="I8" s="1958"/>
      <c r="J8" s="141"/>
      <c r="K8" s="141"/>
      <c r="L8" s="141"/>
      <c r="M8" s="141"/>
      <c r="N8" s="212"/>
      <c r="O8" s="141"/>
      <c r="P8" s="211"/>
      <c r="Q8" s="211"/>
      <c r="R8" s="211"/>
      <c r="S8" s="211"/>
    </row>
    <row s="2624" customFormat="1" customHeight="1" ht="20.25">
      <c r="A9" s="764"/>
      <c r="B9" s="423"/>
      <c r="C9" s="764"/>
      <c r="D9" s="150"/>
      <c r="E9" s="783" t="s">
        <v>85</v>
      </c>
      <c r="F9" s="783"/>
      <c r="G9" s="158" t="s">
        <v>86</v>
      </c>
      <c r="H9" s="158" t="s">
        <v>86</v>
      </c>
      <c r="I9" s="158" t="s">
        <v>82</v>
      </c>
      <c r="J9" s="141"/>
      <c r="K9" s="141"/>
      <c r="L9" s="141"/>
      <c r="M9" s="141"/>
      <c r="N9" s="212"/>
      <c r="O9" s="141"/>
      <c r="P9" s="211"/>
      <c r="Q9" s="211"/>
      <c r="R9" s="211"/>
      <c r="S9" s="211"/>
    </row>
    <row customHeight="1" ht="11.25">
      <c r="D10" s="162"/>
      <c r="E10" s="784" t="s">
        <v>87</v>
      </c>
      <c r="F10" s="784"/>
      <c r="G10" s="209" t="s">
        <v>88</v>
      </c>
      <c r="H10" s="209" t="s">
        <v>89</v>
      </c>
      <c r="I10" s="209" t="s">
        <v>90</v>
      </c>
      <c r="J10" s="172"/>
      <c r="K10" s="172"/>
      <c r="L10" s="172"/>
      <c r="M10" s="172"/>
      <c r="N10" s="157"/>
      <c r="O10" s="172"/>
      <c r="P10" s="210"/>
      <c r="Q10" s="210"/>
      <c r="R10" s="210"/>
      <c r="S10" s="210"/>
    </row>
    <row s="2624" customFormat="1" customHeight="1" ht="0.75">
      <c r="A11" s="764"/>
      <c r="B11" s="423"/>
      <c r="C11" s="764"/>
      <c r="D11" s="150"/>
      <c r="E11" s="796"/>
      <c r="F11" s="796"/>
      <c r="G11" s="159"/>
      <c r="H11" s="159"/>
      <c r="I11" s="161"/>
      <c r="J11" s="235" t="s">
        <v>91</v>
      </c>
      <c r="K11" s="141"/>
      <c r="L11" s="141"/>
      <c r="M11" s="141" t="s">
        <v>92</v>
      </c>
      <c r="N11" s="212" t="s">
        <v>93</v>
      </c>
      <c r="O11" s="141" t="s">
        <v>94</v>
      </c>
      <c r="P11" s="211"/>
      <c r="Q11" s="211"/>
      <c r="R11" s="211"/>
      <c r="S11" s="211"/>
    </row>
    <row s="2658" customFormat="1" customHeight="1" ht="14.25">
      <c r="A12" s="1953">
        <v>1</v>
      </c>
      <c r="B12" s="423"/>
      <c r="C12" s="764"/>
      <c r="D12" s="788"/>
      <c r="E12" s="205">
        <f>A12</f>
        <v>1</v>
      </c>
      <c r="F12" s="808" t="s">
        <v>95</v>
      </c>
      <c r="G12" s="546" t="str">
        <f>"Территория "&amp;E12</f>
        <v>Территория 1</v>
      </c>
      <c r="H12" s="798"/>
      <c r="I12" s="798"/>
      <c r="J12" s="795"/>
      <c r="K12" s="506"/>
      <c r="L12" s="506"/>
      <c r="M12" s="506"/>
      <c r="N12" s="212"/>
      <c r="O12" s="506"/>
      <c r="P12" s="211"/>
      <c r="Q12" s="211"/>
      <c r="R12" s="211"/>
      <c r="S12" s="211"/>
    </row>
    <row s="2667" customFormat="1" customHeight="1" ht="15">
      <c r="A13" s="1953"/>
      <c r="B13" s="423">
        <v>1</v>
      </c>
      <c r="C13" s="423"/>
      <c r="D13" s="806"/>
      <c r="E13" s="786" t="str">
        <f>A12&amp;"."&amp;B13</f>
        <v>1.1</v>
      </c>
      <c r="F13" s="801" t="s">
        <v>88</v>
      </c>
      <c r="G13" s="799" t="s">
        <v>96</v>
      </c>
      <c r="H13" s="799" t="s">
        <v>96</v>
      </c>
      <c r="I13" s="797" t="s">
        <v>97</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7" customFormat="1" customHeight="1" ht="15">
      <c r="A14" s="1953"/>
      <c r="B14" s="423"/>
      <c r="C14" s="418"/>
      <c r="D14" s="807"/>
      <c r="E14" s="427"/>
      <c r="F14" s="163"/>
      <c r="G14" s="421" t="s">
        <v>98</v>
      </c>
      <c r="H14" s="173"/>
      <c r="I14" s="430"/>
      <c r="J14" s="517"/>
      <c r="K14" s="517"/>
      <c r="L14" s="517"/>
      <c r="M14" s="517"/>
      <c r="N14" s="506"/>
      <c r="O14" s="517"/>
      <c r="P14" s="423"/>
      <c r="Q14" s="423"/>
      <c r="R14" s="426"/>
      <c r="S14" s="423"/>
      <c r="T14" s="423"/>
      <c r="U14" s="423"/>
      <c r="V14" s="428"/>
      <c r="W14" s="428"/>
      <c r="X14" s="425"/>
      <c r="Y14" s="425"/>
      <c r="Z14" s="425"/>
      <c r="AA14" s="425"/>
      <c r="AB14" s="425"/>
    </row>
    <row s="2624" customFormat="1" customHeight="1" ht="14.25">
      <c r="A15" s="764"/>
      <c r="B15" s="423"/>
      <c r="C15" s="764"/>
      <c r="D15" s="788"/>
      <c r="E15" s="800"/>
      <c r="F15" s="164"/>
      <c r="G15" s="422" t="s">
        <v>99</v>
      </c>
      <c r="H15" s="164"/>
      <c r="I15" s="165"/>
      <c r="J15" s="235"/>
      <c r="K15" s="141"/>
      <c r="L15" s="141"/>
      <c r="M15" s="141"/>
      <c r="N15" s="212" t="s">
        <v>100</v>
      </c>
      <c r="O15" s="141"/>
      <c r="P15" s="211"/>
      <c r="Q15" s="211"/>
      <c r="R15" s="211"/>
      <c r="S15" s="211"/>
    </row>
    <row s="2624" customFormat="1" customHeight="1" ht="21">
      <c r="A16" s="764"/>
      <c r="B16" s="423"/>
      <c r="C16" s="764"/>
      <c r="D16" s="151"/>
      <c r="E16" s="166"/>
      <c r="F16" s="166"/>
      <c r="G16" s="166"/>
      <c r="H16" s="166"/>
      <c r="I16" s="166"/>
      <c r="J16" s="141"/>
      <c r="K16" s="141"/>
      <c r="L16" s="141"/>
      <c r="M16" s="141"/>
      <c r="N16" s="212"/>
      <c r="O16" s="141"/>
      <c r="P16" s="211"/>
      <c r="Q16" s="211"/>
      <c r="R16" s="211"/>
      <c r="S16" s="211"/>
    </row>
    <row s="2624" customFormat="1" customHeight="1" ht="14.25">
      <c r="A17" s="764"/>
      <c r="B17" s="423"/>
      <c r="C17" s="764"/>
      <c r="D17" s="151"/>
      <c r="E17" s="68"/>
      <c r="F17" s="764"/>
      <c r="G17" s="68"/>
      <c r="H17" s="68"/>
      <c r="I17" s="68"/>
      <c r="J17" s="141"/>
      <c r="K17" s="141"/>
      <c r="L17" s="141"/>
      <c r="M17" s="141"/>
      <c r="N17" s="212"/>
      <c r="O17" s="141"/>
      <c r="P17" s="211"/>
      <c r="Q17" s="211"/>
      <c r="R17" s="211"/>
      <c r="S17" s="211"/>
    </row>
    <row s="2624" customFormat="1" customHeight="1" ht="0.75">
      <c r="A18" s="764"/>
      <c r="B18" s="423"/>
      <c r="C18" s="764"/>
      <c r="D18" s="151"/>
      <c r="E18" s="68"/>
      <c r="F18" s="764"/>
      <c r="G18" s="68"/>
      <c r="H18" s="68"/>
      <c r="I18" s="68"/>
      <c r="J18" s="141"/>
      <c r="K18" s="141"/>
      <c r="L18" s="141"/>
      <c r="M18" s="141"/>
      <c r="N18" s="212"/>
      <c r="O18" s="141"/>
      <c r="P18" s="211"/>
      <c r="Q18" s="211"/>
      <c r="R18" s="211"/>
      <c r="S18" s="211"/>
    </row>
    <row s="2690" customFormat="1" customHeight="1" ht="10.5">
      <c r="B19" s="840"/>
      <c r="D19" s="168"/>
      <c r="J19" s="141"/>
      <c r="K19" s="141"/>
      <c r="L19" s="141"/>
      <c r="M19" s="141"/>
      <c r="N19" s="212"/>
      <c r="O19" s="141"/>
      <c r="P19" s="211"/>
      <c r="Q19" s="211"/>
      <c r="R19" s="211"/>
      <c r="S19" s="211"/>
    </row>
    <row s="2690"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9344B-348E-FAAE-9C02-00770D609A5E}"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6" width="6.421875" hidden="1" customWidth="1"/>
    <col min="2" max="2" style="2776" width="2.00390625" hidden="1" customWidth="1"/>
    <col min="3" max="3" style="2776" width="3.7109375" customWidth="1"/>
    <col min="4" max="4" style="2776" width="4.28125" customWidth="1"/>
    <col min="5" max="5" style="2776" width="45.00390625" customWidth="1"/>
    <col min="6" max="6" style="2776" width="6.421875" customWidth="1"/>
    <col min="7" max="7" style="2776" width="4.421875" customWidth="1"/>
    <col min="8" max="8" style="2776" width="5.57421875" customWidth="1"/>
    <col min="9" max="9" style="2776" width="52.8515625" customWidth="1"/>
    <col min="10" max="10" style="2776" width="7.00390625" customWidth="1"/>
    <col min="11" max="11" style="2776" width="3.7109375" customWidth="1"/>
    <col min="12" max="12" style="2776" width="6.28125" customWidth="1"/>
    <col min="13" max="13" style="2776" width="56.28125" customWidth="1"/>
    <col min="14" max="14" style="2698" width="9.140625"/>
    <col min="15" max="20" style="2735" width="9.140625" hidden="1"/>
    <col min="21" max="24" style="2777" width="9.140625" hidden="1"/>
    <col min="25" max="37" style="2698" width="9.140625" hidden="1"/>
    <col min="38" max="38" style="2698" width="9.140625"/>
  </cols>
  <sheetData>
    <row customHeight="1" ht="11.25" hidden="1"/>
    <row customHeight="1" ht="11.25" hidden="1"/>
    <row r="4" customHeight="1" ht="34.5">
      <c r="A4" s="591"/>
      <c r="B4" s="591"/>
      <c r="D4" s="1963"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964"/>
      <c r="F4" s="1964"/>
      <c r="G4" s="1964"/>
      <c r="H4" s="1964"/>
      <c r="I4" s="1965"/>
      <c r="J4" s="590"/>
      <c r="K4" s="590"/>
      <c r="L4" s="590"/>
      <c r="M4" s="590"/>
    </row>
    <row s="2699"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6"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9"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101</v>
      </c>
      <c r="E9" s="1971"/>
      <c r="F9" s="1972" t="s">
        <v>102</v>
      </c>
      <c r="G9" s="1973"/>
      <c r="H9" s="1973"/>
      <c r="I9" s="1973"/>
      <c r="J9" s="1976" t="s">
        <v>103</v>
      </c>
      <c r="K9" s="1976"/>
      <c r="L9" s="1976"/>
      <c r="M9" s="1976"/>
    </row>
    <row customHeight="1" ht="22.5">
      <c r="A10" s="1970"/>
      <c r="B10" s="598"/>
      <c r="C10" s="531"/>
      <c r="D10" s="529" t="s">
        <v>85</v>
      </c>
      <c r="E10" s="529" t="s">
        <v>86</v>
      </c>
      <c r="F10" s="529" t="s">
        <v>104</v>
      </c>
      <c r="G10" s="1977" t="s">
        <v>85</v>
      </c>
      <c r="H10" s="1978"/>
      <c r="I10" s="529" t="s">
        <v>86</v>
      </c>
      <c r="J10" s="529" t="s">
        <v>104</v>
      </c>
      <c r="K10" s="1977" t="s">
        <v>85</v>
      </c>
      <c r="L10" s="1978"/>
      <c r="M10" s="529" t="s">
        <v>86</v>
      </c>
      <c r="N10" s="1667"/>
    </row>
    <row s="2727" customFormat="1" customHeight="1" ht="11.25" hidden="1">
      <c r="A11" s="599"/>
      <c r="B11" s="599"/>
      <c r="C11" s="599"/>
      <c r="D11" s="600" t="s">
        <v>105</v>
      </c>
      <c r="E11" s="600" t="s">
        <v>106</v>
      </c>
      <c r="F11" s="600" t="s">
        <v>87</v>
      </c>
      <c r="G11" s="1959" t="s">
        <v>88</v>
      </c>
      <c r="H11" s="1960"/>
      <c r="I11" s="600" t="s">
        <v>107</v>
      </c>
      <c r="J11" s="600" t="s">
        <v>89</v>
      </c>
      <c r="K11" s="1961" t="s">
        <v>90</v>
      </c>
      <c r="L11" s="1962"/>
      <c r="M11" s="600" t="s">
        <v>108</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109</v>
      </c>
      <c r="P12" s="1443" t="s">
        <v>110</v>
      </c>
      <c r="Q12" s="1443" t="s">
        <v>111</v>
      </c>
      <c r="R12" s="1443" t="s">
        <v>112</v>
      </c>
    </row>
    <row s="2747" customFormat="1" customHeight="1" ht="15">
      <c r="A13" s="281"/>
      <c r="B13" s="281"/>
      <c r="C13" s="532"/>
      <c r="D13" s="1982" t="s">
        <v>105</v>
      </c>
      <c r="E13" s="1983"/>
      <c r="F13" s="1986" t="s">
        <v>64</v>
      </c>
      <c r="G13" s="1987"/>
      <c r="H13" s="1988">
        <v>1</v>
      </c>
      <c r="I13" s="1979" t="str">
        <f>IF(U13="","",INDEX(TERRITORY_MR_LIST,MATCH(U13,TERRITORY_LIST_ID,0)))</f>
        <v/>
      </c>
      <c r="J13" s="1981" t="s">
        <v>54</v>
      </c>
      <c r="K13" s="608"/>
      <c r="L13" s="533" t="s">
        <v>105</v>
      </c>
      <c r="M13" s="609" t="s">
        <v>24</v>
      </c>
      <c r="N13" s="818"/>
      <c r="O13" s="1446" t="s">
        <v>113</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114</v>
      </c>
      <c r="Z13" s="610">
        <v>1705000</v>
      </c>
      <c r="AA13" s="610"/>
      <c r="AB13" s="610"/>
      <c r="AC13" s="610"/>
      <c r="AD13" s="610"/>
      <c r="AE13" s="610"/>
      <c r="AF13" s="610"/>
      <c r="AG13" s="610"/>
      <c r="AH13" s="610"/>
      <c r="AI13" s="610"/>
      <c r="AJ13" s="610"/>
      <c r="AK13" s="610"/>
      <c r="AL13" s="610"/>
    </row>
    <row s="2747" customFormat="1" customHeight="1" ht="15">
      <c r="A14" s="281"/>
      <c r="B14" s="281"/>
      <c r="C14" s="162"/>
      <c r="D14" s="1982"/>
      <c r="E14" s="1984"/>
      <c r="F14" s="1981"/>
      <c r="G14" s="1987"/>
      <c r="H14" s="1988"/>
      <c r="I14" s="1980"/>
      <c r="J14" s="1981"/>
      <c r="K14" s="427"/>
      <c r="L14" s="163"/>
      <c r="M14" s="613" t="s">
        <v>115</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7" customFormat="1" customHeight="1" ht="15">
      <c r="A15" s="281"/>
      <c r="B15" s="281"/>
      <c r="C15" s="162"/>
      <c r="D15" s="1982"/>
      <c r="E15" s="1985"/>
      <c r="F15" s="1981"/>
      <c r="G15" s="1067"/>
      <c r="H15" s="1068"/>
      <c r="I15" s="586" t="s">
        <v>116</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117</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4C3CA-9395-4C03-A8A6-40602D1D5939}" mc:Ignorable="x14ac xr xr2 xr3">
  <sheetPr>
    <tabColor rgb="FFCCCCFF"/>
  </sheetPr>
  <dimension ref="A1:AR130"/>
  <sheetViews>
    <sheetView topLeftCell="A1" showGridLines="0" zoomScale="90" workbookViewId="0">
      <selection activeCell="G64" sqref="G64:G68"/>
    </sheetView>
  </sheetViews>
  <sheetFormatPr defaultColWidth="9.140625" customHeight="1" defaultRowHeight="11.25"/>
  <cols>
    <col min="1" max="2" style="2954" width="3.7109375" hidden="1" customWidth="1"/>
    <col min="3" max="3" style="2955" width="3.7109375" customWidth="1"/>
    <col min="4" max="4" style="2955" width="6.140625" customWidth="1"/>
    <col min="5" max="5" style="2955" width="43.140625" customWidth="1"/>
    <col min="6" max="6" style="2854" width="15.00390625" customWidth="1"/>
    <col min="7" max="7" style="2955" width="43.140625" customWidth="1"/>
    <col min="8" max="8" style="2955" width="3.7109375" customWidth="1"/>
    <col min="9" max="9" style="2955" width="5.421875" customWidth="1"/>
    <col min="10" max="10" style="2955" width="47.8515625" customWidth="1"/>
    <col min="11" max="12" style="2955" width="3.7109375" customWidth="1"/>
    <col min="13" max="13" style="2955" width="5.7109375" customWidth="1"/>
    <col min="14" max="14" style="2955" width="28.140625" customWidth="1"/>
    <col min="15" max="16" style="2955" width="3.7109375" customWidth="1"/>
    <col min="17" max="17" style="2955" width="5.7109375" customWidth="1"/>
    <col min="18" max="18" style="2955" width="34.421875" customWidth="1"/>
    <col min="19" max="20" style="2956" width="3.7109375" hidden="1" customWidth="1"/>
    <col min="21" max="21" style="2956" width="5.7109375" hidden="1" customWidth="1"/>
    <col min="22" max="22" style="2956" width="34.421875" hidden="1" customWidth="1"/>
    <col min="23" max="23" style="2955" width="30.7109375" customWidth="1"/>
    <col min="24" max="24" style="2955" width="3.7109375" customWidth="1"/>
    <col min="25" max="28" style="2802" width="9.8515625" hidden="1" customWidth="1"/>
    <col min="29" max="29" style="2802" width="27.00390625" hidden="1" customWidth="1"/>
    <col min="30" max="30" style="2802" width="10.57421875" hidden="1" customWidth="1"/>
    <col min="31" max="31" style="2802" width="10.7109375" hidden="1" customWidth="1"/>
    <col min="32" max="32" style="2802" width="10.00390625" hidden="1" customWidth="1"/>
    <col min="33" max="33" style="2802" width="12.8515625" hidden="1" customWidth="1"/>
    <col min="34" max="34" style="2802" width="10.28125" hidden="1" customWidth="1"/>
    <col min="35" max="35" style="2802" width="15.8515625" hidden="1" customWidth="1"/>
    <col min="36" max="36" style="2802" width="19.421875" hidden="1" customWidth="1"/>
    <col min="37" max="37" style="2802" width="11.00390625" hidden="1" customWidth="1"/>
    <col min="38" max="38" style="2802" width="23.57421875" hidden="1" customWidth="1"/>
    <col min="39" max="39" style="2802" width="23.8515625" hidden="1" customWidth="1"/>
    <col min="40" max="40" style="2802" width="25.28125" hidden="1" customWidth="1"/>
    <col min="41" max="41" style="2802" width="16.8515625" hidden="1" customWidth="1"/>
    <col min="42" max="42" style="2802" width="29.57421875" hidden="1" customWidth="1"/>
    <col min="43" max="43" style="2802" width="29.8515625" hidden="1" customWidth="1"/>
    <col min="44" max="44" style="2955" width="9.140625" hidden="1"/>
  </cols>
  <sheetData>
    <row customHeight="1" ht="11.25" hidden="1">
      <c r="A1" s="142"/>
    </row>
    <row customHeight="1" ht="11.25" hidden="1"/>
    <row customHeight="1" ht="11.25" hidden="1"/>
    <row customHeight="1" ht="3"/>
    <row s="2779"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9"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9"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9"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85</v>
      </c>
      <c r="E9" s="1955" t="s">
        <v>118</v>
      </c>
      <c r="F9" s="1957"/>
      <c r="G9" s="1971" t="s">
        <v>101</v>
      </c>
      <c r="H9" s="1971" t="s">
        <v>85</v>
      </c>
      <c r="I9" s="1971"/>
      <c r="J9" s="1971" t="s">
        <v>119</v>
      </c>
      <c r="K9" s="2026" t="s">
        <v>120</v>
      </c>
      <c r="L9" s="2026"/>
      <c r="M9" s="2026"/>
      <c r="N9" s="2026"/>
      <c r="O9" s="2026" t="s">
        <v>121</v>
      </c>
      <c r="P9" s="2026"/>
      <c r="Q9" s="2026"/>
      <c r="R9" s="2026"/>
      <c r="S9" s="2026" t="s">
        <v>122</v>
      </c>
      <c r="T9" s="2026"/>
      <c r="U9" s="2026"/>
      <c r="V9" s="2026"/>
      <c r="W9" s="1971" t="s">
        <v>123</v>
      </c>
    </row>
    <row customHeight="1" ht="30">
      <c r="D10" s="1971"/>
      <c r="E10" s="1314" t="s">
        <v>86</v>
      </c>
      <c r="F10" s="1314" t="s">
        <v>124</v>
      </c>
      <c r="G10" s="1971"/>
      <c r="H10" s="1971"/>
      <c r="I10" s="1971"/>
      <c r="J10" s="1971"/>
      <c r="K10" s="96" t="s">
        <v>104</v>
      </c>
      <c r="L10" s="1971" t="s">
        <v>85</v>
      </c>
      <c r="M10" s="1971"/>
      <c r="N10" s="96" t="s">
        <v>125</v>
      </c>
      <c r="O10" s="96" t="s">
        <v>104</v>
      </c>
      <c r="P10" s="1971" t="s">
        <v>85</v>
      </c>
      <c r="Q10" s="1971"/>
      <c r="R10" s="96" t="s">
        <v>125</v>
      </c>
      <c r="S10" s="271" t="s">
        <v>104</v>
      </c>
      <c r="T10" s="1971" t="s">
        <v>85</v>
      </c>
      <c r="U10" s="1971"/>
      <c r="V10" s="271" t="s">
        <v>86</v>
      </c>
      <c r="W10" s="1971"/>
      <c r="Z10" s="1288" t="s">
        <v>126</v>
      </c>
      <c r="AA10" s="1288" t="s">
        <v>127</v>
      </c>
      <c r="AB10" s="1288" t="s">
        <v>128</v>
      </c>
      <c r="AC10" s="1288" t="s">
        <v>129</v>
      </c>
      <c r="AD10" s="1288" t="s">
        <v>130</v>
      </c>
      <c r="AE10" s="1288" t="s">
        <v>131</v>
      </c>
      <c r="AF10" s="1288" t="s">
        <v>132</v>
      </c>
      <c r="AG10" s="1288" t="s">
        <v>133</v>
      </c>
      <c r="AH10" s="1288" t="s">
        <v>134</v>
      </c>
      <c r="AI10" s="1288" t="s">
        <v>135</v>
      </c>
      <c r="AJ10" s="1288" t="s">
        <v>136</v>
      </c>
      <c r="AK10" s="1288" t="s">
        <v>137</v>
      </c>
      <c r="AL10" s="1288" t="s">
        <v>138</v>
      </c>
      <c r="AM10" s="1288" t="s">
        <v>139</v>
      </c>
      <c r="AN10" s="1288" t="s">
        <v>140</v>
      </c>
      <c r="AO10" s="1288" t="s">
        <v>141</v>
      </c>
      <c r="AP10" s="1288" t="s">
        <v>142</v>
      </c>
      <c r="AQ10" s="1288" t="s">
        <v>143</v>
      </c>
    </row>
    <row s="2803" customFormat="1" customHeight="1" ht="12" hidden="1">
      <c r="D11" s="1268" t="s">
        <v>105</v>
      </c>
      <c r="E11" s="1268" t="s">
        <v>106</v>
      </c>
      <c r="F11" s="1268"/>
      <c r="G11" s="1268" t="s">
        <v>87</v>
      </c>
      <c r="H11" s="2018" t="s">
        <v>107</v>
      </c>
      <c r="I11" s="2018"/>
      <c r="J11" s="1268" t="s">
        <v>89</v>
      </c>
      <c r="K11" s="1268" t="s">
        <v>90</v>
      </c>
      <c r="L11" s="2018" t="s">
        <v>108</v>
      </c>
      <c r="M11" s="2018"/>
      <c r="N11" s="1268" t="s">
        <v>144</v>
      </c>
      <c r="O11" s="1268" t="s">
        <v>145</v>
      </c>
      <c r="P11" s="2018" t="s">
        <v>146</v>
      </c>
      <c r="Q11" s="2018"/>
      <c r="R11" s="1268" t="s">
        <v>147</v>
      </c>
      <c r="S11" s="1268" t="s">
        <v>146</v>
      </c>
      <c r="T11" s="2018" t="s">
        <v>147</v>
      </c>
      <c r="U11" s="2018"/>
      <c r="V11" s="1268" t="s">
        <v>148</v>
      </c>
      <c r="W11" s="1268" t="s">
        <v>149</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8" customFormat="1" customHeight="1" ht="17.25" hidden="1">
      <c r="A13" s="314"/>
      <c r="C13" s="195"/>
      <c r="D13" s="1991">
        <v>1</v>
      </c>
      <c r="E13" s="1993" t="s">
        <v>150</v>
      </c>
      <c r="F13" s="1995" t="s">
        <v>54</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151</v>
      </c>
      <c r="AD13" s="1296" t="s">
        <v>152</v>
      </c>
      <c r="AE13" s="1296" t="s">
        <v>153</v>
      </c>
      <c r="AF13" s="1296" t="s">
        <v>154</v>
      </c>
      <c r="AG13" s="1296" t="s">
        <v>155</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8"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3"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3"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8"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4" customFormat="1" customHeight="1" ht="17.25" hidden="1">
      <c r="A18" s="314"/>
      <c r="C18" s="195"/>
      <c r="D18" s="1991">
        <v>2</v>
      </c>
      <c r="E18" s="1993" t="s">
        <v>156</v>
      </c>
      <c r="F18" s="1995" t="s">
        <v>54</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157</v>
      </c>
      <c r="AD18" s="1296" t="s">
        <v>158</v>
      </c>
      <c r="AE18" s="1296" t="s">
        <v>159</v>
      </c>
      <c r="AF18" s="1296" t="s">
        <v>160</v>
      </c>
      <c r="AG18" s="1296" t="s">
        <v>161</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4"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4"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4"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4"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4" customFormat="1" customHeight="1" ht="17.25" hidden="1">
      <c r="A23" s="314"/>
      <c r="C23" s="195"/>
      <c r="D23" s="1991">
        <v>3</v>
      </c>
      <c r="E23" s="1993" t="s">
        <v>162</v>
      </c>
      <c r="F23" s="1995" t="s">
        <v>54</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163</v>
      </c>
      <c r="AD23" s="1296" t="s">
        <v>164</v>
      </c>
      <c r="AE23" s="1296" t="s">
        <v>165</v>
      </c>
      <c r="AF23" s="1296" t="s">
        <v>166</v>
      </c>
      <c r="AG23" s="1296" t="s">
        <v>167</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4"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4"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4"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4"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4" customFormat="1" customHeight="1" ht="17.25" hidden="1">
      <c r="A28" s="314"/>
      <c r="C28" s="195"/>
      <c r="D28" s="1991">
        <v>4</v>
      </c>
      <c r="E28" s="1993" t="s">
        <v>168</v>
      </c>
      <c r="F28" s="1995" t="s">
        <v>54</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169</v>
      </c>
      <c r="AD28" s="1296" t="s">
        <v>170</v>
      </c>
      <c r="AE28" s="1296" t="s">
        <v>171</v>
      </c>
      <c r="AF28" s="1296" t="s">
        <v>172</v>
      </c>
      <c r="AG28" s="1296" t="s">
        <v>173</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4"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4"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4"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4"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4" customFormat="1" customHeight="1" ht="17.25" hidden="1">
      <c r="A33" s="314"/>
      <c r="C33" s="195"/>
      <c r="D33" s="1991">
        <v>5</v>
      </c>
      <c r="E33" s="1993" t="s">
        <v>174</v>
      </c>
      <c r="F33" s="1995" t="s">
        <v>54</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175</v>
      </c>
      <c r="AD33" s="1296" t="s">
        <v>176</v>
      </c>
      <c r="AE33" s="1296" t="s">
        <v>177</v>
      </c>
      <c r="AF33" s="1296" t="s">
        <v>178</v>
      </c>
      <c r="AG33" s="1296" t="s">
        <v>179</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4"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4"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4"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4"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4" customFormat="1" customHeight="1" ht="17.25" hidden="1">
      <c r="A38" s="314"/>
      <c r="C38" s="195"/>
      <c r="D38" s="1991">
        <v>6</v>
      </c>
      <c r="E38" s="1993" t="s">
        <v>180</v>
      </c>
      <c r="F38" s="1995" t="s">
        <v>54</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181</v>
      </c>
      <c r="AD38" s="1296" t="s">
        <v>182</v>
      </c>
      <c r="AE38" s="1296" t="s">
        <v>183</v>
      </c>
      <c r="AF38" s="1296" t="s">
        <v>184</v>
      </c>
      <c r="AG38" s="1296" t="s">
        <v>185</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4"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4"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6"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4"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7" customFormat="1" customHeight="1" ht="17.25" hidden="1">
      <c r="A43" s="314"/>
      <c r="C43" s="195"/>
      <c r="D43" s="2012">
        <v>7</v>
      </c>
      <c r="E43" s="2015" t="s">
        <v>186</v>
      </c>
      <c r="F43" s="1995" t="s">
        <v>54</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187</v>
      </c>
      <c r="AD43" s="1296" t="s">
        <v>188</v>
      </c>
      <c r="AE43" s="1296" t="s">
        <v>189</v>
      </c>
      <c r="AF43" s="1296" t="s">
        <v>190</v>
      </c>
      <c r="AG43" s="1296" t="s">
        <v>191</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7"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7"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6"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7"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7" customFormat="1" customHeight="1" ht="17.25" hidden="1">
      <c r="A48" s="314"/>
      <c r="C48" s="195"/>
      <c r="D48" s="1991">
        <v>8</v>
      </c>
      <c r="E48" s="1993" t="s">
        <v>192</v>
      </c>
      <c r="F48" s="1995" t="s">
        <v>54</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193</v>
      </c>
      <c r="AD48" s="1296" t="s">
        <v>194</v>
      </c>
      <c r="AE48" s="1296" t="s">
        <v>195</v>
      </c>
      <c r="AF48" s="1296" t="s">
        <v>196</v>
      </c>
      <c r="AG48" s="1296" t="s">
        <v>197</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7"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7"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6"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7"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198</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199</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200</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201</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202</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203</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204</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205</v>
      </c>
      <c r="F62" s="2009"/>
      <c r="G62" s="2010"/>
      <c r="H62" s="2010"/>
      <c r="I62" s="2010"/>
      <c r="J62" s="2010"/>
      <c r="K62" s="2010"/>
      <c r="L62" s="2010"/>
      <c r="M62" s="2010"/>
      <c r="N62" s="2010"/>
      <c r="O62" s="2010"/>
      <c r="P62" s="2010"/>
      <c r="Q62" s="2010"/>
      <c r="R62" s="2010"/>
      <c r="S62" s="2010"/>
      <c r="T62" s="2010"/>
      <c r="U62" s="2010"/>
      <c r="V62" s="2010"/>
      <c r="W62" s="2010"/>
    </row>
    <row s="2873"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3" customFormat="1" customHeight="1" ht="17.25">
      <c r="A64" s="314"/>
      <c r="C64" s="195"/>
      <c r="D64" s="1991">
        <v>1</v>
      </c>
      <c r="E64" s="1993" t="s">
        <v>206</v>
      </c>
      <c r="F64" s="1995" t="s">
        <v>64</v>
      </c>
      <c r="G64" s="2874" t="str">
        <f>"Холодное водоснабжение. Питьевая вода"&amp;", "&amp;INDEX(COLDVSNA_PT_VED_NAME,MATCH(4189677,COLDVSNA_PT_VED_ID,0))</f>
        <v>Холодное водоснабжение. Питьевая вода, Подключение (технологическое присоединение) к централизованной системе водоснабжения</v>
      </c>
      <c r="H64" s="2875"/>
      <c r="I64" s="2875">
        <v>1</v>
      </c>
      <c r="J64" s="2876"/>
      <c r="K64" s="2877" t="s">
        <v>54</v>
      </c>
      <c r="L64" s="2878"/>
      <c r="M64" s="2878" t="s">
        <v>105</v>
      </c>
      <c r="N64" s="2879" t="s">
        <v>24</v>
      </c>
      <c r="O64" s="2877" t="s">
        <v>54</v>
      </c>
      <c r="P64" s="2878"/>
      <c r="Q64" s="2878" t="s">
        <v>105</v>
      </c>
      <c r="R64" s="2880" t="s">
        <v>24</v>
      </c>
      <c r="S64" s="2881" t="s">
        <v>54</v>
      </c>
      <c r="T64" s="2881"/>
      <c r="U64" s="2881" t="s">
        <v>105</v>
      </c>
      <c r="V64" s="2882"/>
      <c r="W64" s="2876"/>
      <c r="Y64" s="1296"/>
      <c r="Z64" s="1296"/>
      <c r="AA64" s="1296"/>
      <c r="AB64" s="1296" t="s">
        <v>207</v>
      </c>
      <c r="AC64" s="1296" t="s">
        <v>208</v>
      </c>
      <c r="AD64" s="1296" t="s">
        <v>209</v>
      </c>
      <c r="AE64" s="1296" t="s">
        <v>210</v>
      </c>
      <c r="AF64" s="1296" t="s">
        <v>211</v>
      </c>
      <c r="AG64" s="1296"/>
      <c r="AH64" s="1296" t="str">
        <f>IF($E$64=0,"",$E$64)</f>
        <v>Тариф на питьевую воду (питьевое водоснабжение)</v>
      </c>
      <c r="AI64" s="1296" t="str">
        <f>IF($G$64=0,"",$G$64)</f>
        <v>Холодное водоснабжение. Питьевая вода, Подключение (технологическое присоединение) к централизованной системе водоснабжения</v>
      </c>
      <c r="AJ64" s="1296" t="str">
        <f>IF($J$64=0,"",$J$64)</f>
        <v/>
      </c>
      <c r="AK64" s="1296" t="str">
        <f>IF($K$64="нет","без дифференциации",IF($N$64=0,"",$N$64))</f>
        <v>без дифференциации</v>
      </c>
      <c r="AL64" s="1296" t="str">
        <f>IF($O$64="нет","без дифференциации",IF($R$64=0,"",$R$64))</f>
        <v>без дифференциации</v>
      </c>
      <c r="AM64" s="1296" t="str">
        <f>IF($S$64="нет","без дифференциации",IF($V$64=0,"",$V$64))</f>
        <v>без дифференциации</v>
      </c>
      <c r="AN64" s="1296">
        <f>$I$64</f>
        <v>1</v>
      </c>
      <c r="AO64" s="1296" t="str">
        <f>$I$64&amp;"."&amp;$M$64</f>
        <v>1.1</v>
      </c>
      <c r="AP64" s="1296" t="str">
        <f>$I$64&amp;"."&amp;$M$64&amp;"."&amp;$Q$64</f>
        <v>1.1.1</v>
      </c>
      <c r="AQ64" s="1296" t="str">
        <f>$I$64&amp;"."&amp;$M$64&amp;"."&amp;$Q$64&amp;"."&amp;$U$64</f>
        <v>1.1.1.1</v>
      </c>
    </row>
    <row s="2873" customFormat="1" customHeight="1" ht="17.25">
      <c r="A65" s="314"/>
      <c r="C65" s="313"/>
      <c r="D65" s="1991"/>
      <c r="E65" s="1993"/>
      <c r="F65" s="1996"/>
      <c r="G65" s="2874"/>
      <c r="H65" s="2875"/>
      <c r="I65" s="2875"/>
      <c r="J65" s="2876"/>
      <c r="K65" s="2883"/>
      <c r="L65" s="2878"/>
      <c r="M65" s="2878"/>
      <c r="N65" s="2879" t="s">
        <v>24</v>
      </c>
      <c r="O65" s="2883"/>
      <c r="P65" s="2878"/>
      <c r="Q65" s="2878"/>
      <c r="R65" s="2880" t="s">
        <v>24</v>
      </c>
      <c r="S65" s="2881"/>
      <c r="T65" s="2884"/>
      <c r="U65" s="2885"/>
      <c r="V65" s="2885"/>
      <c r="W65" s="2876"/>
      <c r="Y65" s="1288"/>
      <c r="Z65" s="1288"/>
      <c r="AA65" s="1288"/>
      <c r="AB65" s="1288"/>
      <c r="AC65" s="1288"/>
      <c r="AD65" s="1288"/>
      <c r="AE65" s="1288"/>
      <c r="AF65" s="1288"/>
      <c r="AG65" s="1288"/>
      <c r="AH65" s="1288"/>
      <c r="AI65" s="1288"/>
      <c r="AJ65" s="1288"/>
      <c r="AK65" s="1288"/>
      <c r="AL65" s="1288"/>
      <c r="AM65" s="1288"/>
      <c r="AN65" s="1288"/>
      <c r="AO65" s="1288"/>
      <c r="AP65" s="1288"/>
      <c r="AQ65" s="1288"/>
    </row>
    <row s="2886" customFormat="1" customHeight="1" ht="17.25">
      <c r="A66" s="314"/>
      <c r="C66" s="195"/>
      <c r="D66" s="1991"/>
      <c r="E66" s="1993"/>
      <c r="F66" s="1996"/>
      <c r="G66" s="2874"/>
      <c r="H66" s="2887"/>
      <c r="I66" s="2887"/>
      <c r="J66" s="2888"/>
      <c r="K66" s="2883"/>
      <c r="L66" s="2887"/>
      <c r="M66" s="2887"/>
      <c r="N66" s="2880" t="s">
        <v>24</v>
      </c>
      <c r="O66" s="2889"/>
      <c r="P66" s="2890"/>
      <c r="Q66" s="2891"/>
      <c r="R66" s="2892" t="s">
        <v>212</v>
      </c>
      <c r="S66" s="2893"/>
      <c r="T66" s="2894"/>
      <c r="U66" s="2895"/>
      <c r="V66" s="2896"/>
      <c r="W66" s="2897"/>
      <c r="Y66" s="1296"/>
      <c r="Z66" s="1296"/>
      <c r="AA66" s="1296"/>
      <c r="AB66" s="1296"/>
      <c r="AC66" s="1296"/>
      <c r="AD66" s="1296"/>
      <c r="AE66" s="1296"/>
      <c r="AF66" s="1296"/>
      <c r="AG66" s="1296"/>
      <c r="AH66" s="1296"/>
      <c r="AI66" s="1296"/>
      <c r="AJ66" s="1296"/>
      <c r="AK66" s="1296"/>
      <c r="AL66" s="1296"/>
      <c r="AM66" s="1296"/>
      <c r="AN66" s="1296"/>
      <c r="AO66" s="1296"/>
      <c r="AP66" s="1296"/>
      <c r="AQ66" s="1296"/>
    </row>
    <row s="2886" customFormat="1" customHeight="1" ht="17.25">
      <c r="A67" s="314"/>
      <c r="C67" s="313"/>
      <c r="D67" s="1991"/>
      <c r="E67" s="1993"/>
      <c r="F67" s="1996"/>
      <c r="G67" s="2874"/>
      <c r="H67" s="2887"/>
      <c r="I67" s="2887"/>
      <c r="J67" s="2888"/>
      <c r="K67" s="2889"/>
      <c r="L67" s="2898"/>
      <c r="M67" s="2899"/>
      <c r="N67" s="2900" t="s">
        <v>213</v>
      </c>
      <c r="O67" s="2901"/>
      <c r="P67" s="2902"/>
      <c r="Q67" s="2903"/>
      <c r="R67" s="2904"/>
      <c r="S67" s="2905"/>
      <c r="T67" s="2906"/>
      <c r="U67" s="2907"/>
      <c r="V67" s="2908"/>
      <c r="W67" s="2909"/>
      <c r="Y67" s="1288"/>
      <c r="Z67" s="1288"/>
      <c r="AA67" s="1288"/>
      <c r="AB67" s="1288"/>
      <c r="AC67" s="1288"/>
      <c r="AD67" s="1288"/>
      <c r="AE67" s="1288"/>
      <c r="AF67" s="1288"/>
      <c r="AG67" s="1288"/>
      <c r="AH67" s="1288"/>
      <c r="AI67" s="1288"/>
      <c r="AJ67" s="1288"/>
      <c r="AK67" s="1288"/>
      <c r="AL67" s="1288"/>
      <c r="AM67" s="1288"/>
      <c r="AN67" s="1288"/>
      <c r="AO67" s="1288"/>
      <c r="AP67" s="1288"/>
      <c r="AQ67" s="1288"/>
    </row>
    <row s="2873" customFormat="1" customHeight="1" ht="17.25">
      <c r="A68" s="314"/>
      <c r="C68" s="313"/>
      <c r="D68" s="1992"/>
      <c r="E68" s="1994"/>
      <c r="F68" s="1997"/>
      <c r="G68" s="2910"/>
      <c r="H68" s="2911"/>
      <c r="I68" s="2912"/>
      <c r="J68" s="2913" t="s">
        <v>214</v>
      </c>
      <c r="K68" s="2914"/>
      <c r="L68" s="2915"/>
      <c r="M68" s="2916"/>
      <c r="N68" s="2917"/>
      <c r="O68" s="2918"/>
      <c r="P68" s="2919"/>
      <c r="Q68" s="2920"/>
      <c r="R68" s="2921"/>
      <c r="S68" s="2922"/>
      <c r="T68" s="2923"/>
      <c r="U68" s="2924"/>
      <c r="V68" s="2925"/>
      <c r="W68" s="2926"/>
      <c r="Y68" s="1288"/>
      <c r="Z68" s="1288"/>
      <c r="AA68" s="1288"/>
      <c r="AB68" s="1288"/>
      <c r="AC68" s="1288"/>
      <c r="AD68" s="1288"/>
      <c r="AE68" s="1288"/>
      <c r="AF68" s="1288"/>
      <c r="AG68" s="1288"/>
      <c r="AH68" s="1288"/>
      <c r="AI68" s="1288"/>
      <c r="AJ68" s="1288"/>
      <c r="AK68" s="1288"/>
      <c r="AL68" s="1288"/>
      <c r="AM68" s="1288"/>
      <c r="AN68" s="1288"/>
      <c r="AO68" s="1288"/>
      <c r="AP68" s="1288"/>
      <c r="AQ68" s="1288"/>
    </row>
    <row s="2873" customFormat="1" customHeight="1" ht="17.25">
      <c r="A69" s="314"/>
      <c r="C69" s="195"/>
      <c r="D69" s="1991">
        <v>2</v>
      </c>
      <c r="E69" s="1993" t="s">
        <v>215</v>
      </c>
      <c r="F69" s="1995" t="s">
        <v>54</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216</v>
      </c>
      <c r="AD69" s="1296" t="s">
        <v>217</v>
      </c>
      <c r="AE69" s="1296" t="s">
        <v>218</v>
      </c>
      <c r="AF69" s="1296" t="s">
        <v>219</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3" customFormat="1" customHeight="1" ht="17.25">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3" customFormat="1" customHeight="1" ht="17.25">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3" customFormat="1" customHeight="1" ht="17.25">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3" customFormat="1" customHeight="1" ht="17.25">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3" customFormat="1" customHeight="1" ht="17.25">
      <c r="A74" s="314"/>
      <c r="C74" s="195"/>
      <c r="D74" s="1991">
        <v>3</v>
      </c>
      <c r="E74" s="1993" t="s">
        <v>220</v>
      </c>
      <c r="F74" s="1995" t="s">
        <v>54</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221</v>
      </c>
      <c r="AD74" s="1296" t="s">
        <v>222</v>
      </c>
      <c r="AE74" s="1296" t="s">
        <v>223</v>
      </c>
      <c r="AF74" s="1296" t="s">
        <v>224</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3" customFormat="1" customHeight="1" ht="17.25">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3" customFormat="1" customHeight="1" ht="17.25">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3" customFormat="1" customHeight="1" ht="17.25">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3" customFormat="1" customHeight="1" ht="17.25">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3" customFormat="1" customHeight="1" ht="17.25">
      <c r="A79" s="314"/>
      <c r="C79" s="195"/>
      <c r="D79" s="1991">
        <v>4</v>
      </c>
      <c r="E79" s="1993" t="s">
        <v>225</v>
      </c>
      <c r="F79" s="1995" t="s">
        <v>54</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226</v>
      </c>
      <c r="AD79" s="1296" t="s">
        <v>227</v>
      </c>
      <c r="AE79" s="1296" t="s">
        <v>228</v>
      </c>
      <c r="AF79" s="1296" t="s">
        <v>229</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3" customFormat="1" customHeight="1" ht="17.25">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3" customFormat="1" customHeight="1" ht="17.25">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3" customFormat="1" customHeight="1" ht="17.25">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3" customFormat="1" customHeight="1" ht="17.25">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3" customFormat="1" customHeight="1" ht="17.25">
      <c r="A84" s="314"/>
      <c r="C84" s="195"/>
      <c r="D84" s="1991">
        <v>5</v>
      </c>
      <c r="E84" s="1993" t="s">
        <v>230</v>
      </c>
      <c r="F84" s="1995" t="s">
        <v>54</v>
      </c>
      <c r="G84" s="2930" t="s">
        <v>24</v>
      </c>
      <c r="H84" s="2931"/>
      <c r="I84" s="2932"/>
      <c r="J84" s="2933"/>
      <c r="K84" s="2934"/>
      <c r="L84" s="2934"/>
      <c r="M84" s="2934"/>
      <c r="N84" s="2935"/>
      <c r="O84" s="2934"/>
      <c r="P84" s="2934"/>
      <c r="Q84" s="2934"/>
      <c r="R84" s="2936"/>
      <c r="S84" s="2934"/>
      <c r="T84" s="2934"/>
      <c r="U84" s="2934"/>
      <c r="V84" s="2936"/>
      <c r="W84" s="2937"/>
      <c r="X84" s="1296"/>
      <c r="Y84" s="1296"/>
      <c r="Z84" s="1296"/>
      <c r="AA84" s="1296"/>
      <c r="AB84" s="1296"/>
      <c r="AC84" s="1296" t="s">
        <v>231</v>
      </c>
      <c r="AD84" s="1296" t="s">
        <v>232</v>
      </c>
      <c r="AE84" s="1296" t="s">
        <v>233</v>
      </c>
      <c r="AF84" s="1296" t="s">
        <v>234</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3" customFormat="1" customHeight="1" ht="17.25">
      <c r="A85" s="314"/>
      <c r="C85" s="313"/>
      <c r="D85" s="1991"/>
      <c r="E85" s="1993"/>
      <c r="F85" s="1996"/>
      <c r="G85" s="2930" t="s">
        <v>24</v>
      </c>
      <c r="H85" s="2938"/>
      <c r="I85" s="2939"/>
      <c r="J85" s="2940"/>
      <c r="K85" s="2941"/>
      <c r="L85" s="2941"/>
      <c r="M85" s="2941"/>
      <c r="N85" s="2942"/>
      <c r="O85" s="2941"/>
      <c r="P85" s="2941"/>
      <c r="Q85" s="2941"/>
      <c r="R85" s="2943"/>
      <c r="S85" s="2941"/>
      <c r="T85" s="2944"/>
      <c r="U85" s="2944"/>
      <c r="V85" s="2944"/>
      <c r="W85" s="2945"/>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3" customFormat="1" customHeight="1" ht="17.25">
      <c r="A86" s="314"/>
      <c r="C86" s="313"/>
      <c r="D86" s="1992"/>
      <c r="E86" s="1994"/>
      <c r="F86" s="1996"/>
      <c r="G86" s="2946" t="s">
        <v>24</v>
      </c>
      <c r="H86" s="2938"/>
      <c r="I86" s="2939"/>
      <c r="J86" s="2947"/>
      <c r="K86" s="2941"/>
      <c r="L86" s="2941"/>
      <c r="M86" s="2941"/>
      <c r="N86" s="2943"/>
      <c r="O86" s="2941"/>
      <c r="P86" s="2941"/>
      <c r="Q86" s="2944"/>
      <c r="R86" s="2944"/>
      <c r="S86" s="2948"/>
      <c r="T86" s="2948"/>
      <c r="U86" s="2948"/>
      <c r="V86" s="2948"/>
      <c r="W86" s="2945"/>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3" customFormat="1" customHeight="1" ht="17.25">
      <c r="A87" s="314"/>
      <c r="C87" s="313"/>
      <c r="D87" s="1992"/>
      <c r="E87" s="1994"/>
      <c r="F87" s="1996"/>
      <c r="G87" s="2946" t="s">
        <v>24</v>
      </c>
      <c r="H87" s="2938"/>
      <c r="I87" s="2939"/>
      <c r="J87" s="2947"/>
      <c r="K87" s="2941"/>
      <c r="L87" s="2944"/>
      <c r="M87" s="2944"/>
      <c r="N87" s="2944"/>
      <c r="O87" s="2944"/>
      <c r="P87" s="2944"/>
      <c r="Q87" s="2944"/>
      <c r="R87" s="2944"/>
      <c r="S87" s="2948"/>
      <c r="T87" s="2948"/>
      <c r="U87" s="2948"/>
      <c r="V87" s="2948"/>
      <c r="W87" s="2945"/>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3" customFormat="1" customHeight="1" ht="17.25">
      <c r="A88" s="314"/>
      <c r="C88" s="313"/>
      <c r="D88" s="1992"/>
      <c r="E88" s="1994"/>
      <c r="F88" s="1997"/>
      <c r="G88" s="2946" t="s">
        <v>24</v>
      </c>
      <c r="H88" s="2949"/>
      <c r="I88" s="2950"/>
      <c r="J88" s="2950"/>
      <c r="K88" s="2950"/>
      <c r="L88" s="2950"/>
      <c r="M88" s="2950"/>
      <c r="N88" s="2950"/>
      <c r="O88" s="2950"/>
      <c r="P88" s="2950"/>
      <c r="Q88" s="2950"/>
      <c r="R88" s="2950"/>
      <c r="S88" s="2951"/>
      <c r="T88" s="2951"/>
      <c r="U88" s="2951"/>
      <c r="V88" s="2951"/>
      <c r="W88" s="295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53"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53" customFormat="1" customHeight="1" ht="17.25" hidden="1">
      <c r="A90" s="314"/>
      <c r="C90" s="195"/>
      <c r="D90" s="1991">
        <v>1</v>
      </c>
      <c r="E90" s="1993" t="s">
        <v>235</v>
      </c>
      <c r="F90" s="1995" t="s">
        <v>54</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236</v>
      </c>
      <c r="AD90" s="1296" t="s">
        <v>237</v>
      </c>
      <c r="AE90" s="1296" t="s">
        <v>238</v>
      </c>
      <c r="AF90" s="1296" t="s">
        <v>239</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53"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53"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53"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53"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53" customFormat="1" customHeight="1" ht="17.25" hidden="1">
      <c r="A95" s="314"/>
      <c r="C95" s="195"/>
      <c r="D95" s="1991">
        <v>2</v>
      </c>
      <c r="E95" s="1993" t="s">
        <v>240</v>
      </c>
      <c r="F95" s="1995" t="s">
        <v>54</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241</v>
      </c>
      <c r="AD95" s="1296" t="s">
        <v>242</v>
      </c>
      <c r="AE95" s="1296" t="s">
        <v>243</v>
      </c>
      <c r="AF95" s="1296" t="s">
        <v>244</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53"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53"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53"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53"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53" customFormat="1" customHeight="1" ht="17.25" hidden="1">
      <c r="A100" s="314"/>
      <c r="C100" s="195"/>
      <c r="D100" s="1991">
        <v>3</v>
      </c>
      <c r="E100" s="1993" t="s">
        <v>245</v>
      </c>
      <c r="F100" s="1995" t="s">
        <v>54</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246</v>
      </c>
      <c r="AD100" s="1296" t="s">
        <v>247</v>
      </c>
      <c r="AE100" s="1296" t="s">
        <v>248</v>
      </c>
      <c r="AF100" s="1296" t="s">
        <v>249</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53"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53"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53"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53"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53"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53" customFormat="1" customHeight="1" ht="17.25" hidden="1">
      <c r="A106" s="314"/>
      <c r="C106" s="195"/>
      <c r="D106" s="1991">
        <v>1</v>
      </c>
      <c r="E106" s="1993" t="s">
        <v>250</v>
      </c>
      <c r="F106" s="1995" t="s">
        <v>54</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251</v>
      </c>
      <c r="AD106" s="1296" t="s">
        <v>252</v>
      </c>
      <c r="AE106" s="1296" t="s">
        <v>253</v>
      </c>
      <c r="AF106" s="1296" t="s">
        <v>254</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53"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53"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53"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53"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53" customFormat="1" customHeight="1" ht="17.25" hidden="1">
      <c r="A111" s="314"/>
      <c r="C111" s="195"/>
      <c r="D111" s="1991">
        <v>2</v>
      </c>
      <c r="E111" s="1993" t="s">
        <v>255</v>
      </c>
      <c r="F111" s="1995" t="s">
        <v>54</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256</v>
      </c>
      <c r="AD111" s="1296" t="s">
        <v>257</v>
      </c>
      <c r="AE111" s="1296" t="s">
        <v>258</v>
      </c>
      <c r="AF111" s="1296" t="s">
        <v>259</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53"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53"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53"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53"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53" customFormat="1" customHeight="1" ht="17.25" hidden="1">
      <c r="A116" s="314"/>
      <c r="C116" s="195"/>
      <c r="D116" s="1991">
        <v>3</v>
      </c>
      <c r="E116" s="1993" t="s">
        <v>260</v>
      </c>
      <c r="F116" s="1995" t="s">
        <v>54</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261</v>
      </c>
      <c r="AD116" s="1296" t="s">
        <v>262</v>
      </c>
      <c r="AE116" s="1296" t="s">
        <v>263</v>
      </c>
      <c r="AF116" s="1296" t="s">
        <v>264</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53"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53"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53"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53"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D84:D88"/>
    <mergeCell ref="E84:E88"/>
    <mergeCell ref="F84:F88"/>
    <mergeCell ref="G84:G88"/>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N69:N71"/>
    <mergeCell ref="O69:O71"/>
    <mergeCell ref="P69:P70"/>
    <mergeCell ref="S74:S75"/>
    <mergeCell ref="N74:N76"/>
    <mergeCell ref="O74:O76"/>
    <mergeCell ref="P74:P75"/>
    <mergeCell ref="Q74:Q75"/>
    <mergeCell ref="R74:R75"/>
    <mergeCell ref="L69:L71"/>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64:S65"/>
    <mergeCell ref="W64:W65"/>
    <mergeCell ref="H64:H67"/>
    <mergeCell ref="I64:I67"/>
    <mergeCell ref="J64:J67"/>
    <mergeCell ref="K64:K67"/>
    <mergeCell ref="L64:L66"/>
    <mergeCell ref="M64:M66"/>
    <mergeCell ref="N64:N66"/>
    <mergeCell ref="O64:O66"/>
    <mergeCell ref="P64:P65"/>
    <mergeCell ref="Q64:Q65"/>
    <mergeCell ref="R64:R65"/>
    <mergeCell ref="Q84:Q85"/>
    <mergeCell ref="R84:R85"/>
    <mergeCell ref="S84:S85"/>
    <mergeCell ref="P84:P85"/>
    <mergeCell ref="I84:I87"/>
    <mergeCell ref="H84:H87"/>
    <mergeCell ref="J84:J87"/>
    <mergeCell ref="K84:K87"/>
    <mergeCell ref="M84:M86"/>
    <mergeCell ref="O84:O86"/>
    <mergeCell ref="L84:L86"/>
    <mergeCell ref="N84:N86"/>
  </mergeCells>
  <dataValidations count="32">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9:N81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9:J70 R69:R70 V69:W69 J79:J80 R79:R80 V79:W79 J74:J75 R74:R75 V74:W7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9:K70 O69:O70 S69:S70 K79:K80 O79:O80 S79:S80 K74:K75 O74:O75 S48:S49 S74:S7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Для выбора выполните двойной щелчок левой клавиши мыши по соответствующей ячейке." sqref="K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allowBlank="1" showInputMessage="1" showErrorMessage="1" prompt="Для выбора выполните двойной щелчок левой клавиши мыши по соответствующей ячейке." sqref="O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V64">
      <formula1>900</formula1>
    </dataValidation>
    <dataValidation type="textLength" operator="lessThanOrEqual" allowBlank="1" showInputMessage="1" showErrorMessage="1" errorTitle="Ошибка" error="Допускается ввод не более 900 символов!" sqref="W64">
      <formula1>900</formula1>
    </dataValidation>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type="textLength" operator="lessThanOrEqual" allowBlank="1" showInputMessage="1" showErrorMessage="1" errorTitle="Ошибка" error="Допускается ввод не более 900 символов!" sqref="J84">
      <formula1>900</formula1>
    </dataValidation>
    <dataValidation allowBlank="1" showInputMessage="1" showErrorMessage="1" prompt="Для выбора выполните двойной щелчок левой клавиши мыши по соответствующей ячейке." sqref="K8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84"/>
    <dataValidation type="textLength" operator="lessThanOrEqual" allowBlank="1" showInputMessage="1" showErrorMessage="1" errorTitle="Ошибка" error="Допускается ввод не более 900 символов!" sqref="R84">
      <formula1>900</formula1>
    </dataValidation>
    <dataValidation allowBlank="1" showInputMessage="1" showErrorMessage="1" prompt="Для выбора выполните двойной щелчок левой клавиши мыши по соответствующей ячейке." sqref="S84"/>
    <dataValidation type="textLength" operator="lessThanOrEqual" allowBlank="1" showInputMessage="1" showErrorMessage="1" errorTitle="Ошибка" error="Допускается ввод не более 900 символов!" sqref="V84">
      <formula1>900</formula1>
    </dataValidation>
    <dataValidation type="textLength" operator="lessThanOrEqual" allowBlank="1" showInputMessage="1" showErrorMessage="1" errorTitle="Ошибка" error="Допускается ввод не более 900 символов!" sqref="W84">
      <formula1>900</formula1>
    </dataValidation>
    <dataValidation type="textLength" operator="lessThanOrEqual" allowBlank="1" showInputMessage="1" showErrorMessage="1" errorTitle="Ошибка" error="Допускается ввод не более 900 символов!" sqref="J85">
      <formula1>900</formula1>
    </dataValidation>
    <dataValidation allowBlank="1" showInputMessage="1" showErrorMessage="1" prompt="Для выбора выполните двойной щелчок левой клавиши мыши по соответствующей ячейке." sqref="K85"/>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Для выбора выполните двойной щелчок левой клавиши мыши по соответствующей ячейке." sqref="S85"/>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57972-9F8D-27B8-09C5-30A8B3961E9C}"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8" width="9.140625" hidden="1"/>
    <col min="3" max="4" style="2748" width="3.7109375" customWidth="1"/>
    <col min="5" max="6" style="2748" width="16.00390625" customWidth="1"/>
    <col min="7" max="7" style="2748" width="11.57421875" customWidth="1"/>
    <col min="8" max="9" style="2748" width="3.7109375" customWidth="1"/>
    <col min="10" max="10" style="2748" width="13.140625" customWidth="1"/>
    <col min="11" max="11" style="2748" width="0.28125" customWidth="1"/>
    <col min="12" max="13" style="2748" width="10.7109375" customWidth="1"/>
    <col min="14" max="15" style="2748" width="3.7109375" customWidth="1"/>
    <col min="16" max="16" style="2748" width="19.7109375" customWidth="1"/>
    <col min="17" max="17" style="2748" width="0.28125" customWidth="1"/>
    <col min="18" max="19" style="2748" width="10.7109375" customWidth="1"/>
    <col min="20" max="21" style="2748" width="3.7109375" customWidth="1"/>
    <col min="22" max="22" style="2748" width="25.7109375" customWidth="1"/>
    <col min="23" max="23" style="2748" width="0.28125" customWidth="1"/>
    <col min="24" max="25" style="2748" width="10.7109375" customWidth="1"/>
    <col min="26" max="27" style="2748" width="3.7109375" customWidth="1"/>
    <col min="28" max="28" style="2748" width="16.421875" customWidth="1"/>
    <col min="29" max="29" style="2748" width="0.28125" customWidth="1"/>
    <col min="30" max="31" style="2748" width="10.7109375" customWidth="1"/>
    <col min="32" max="33" style="2748" width="3.7109375" customWidth="1"/>
    <col min="34" max="34" style="2748" width="8.7109375" customWidth="1"/>
    <col min="35" max="35" style="2748" width="21.7109375" customWidth="1"/>
    <col min="36" max="36" style="2667" width="9.140625"/>
    <col min="37" max="37" style="2961" width="9.140625"/>
    <col min="38" max="64" style="2667" width="9.140625"/>
  </cols>
  <sheetData>
    <row s="2675"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57" customFormat="1" customHeight="1" ht="11.25" hidden="1">
      <c r="L2" s="1593" t="s">
        <v>265</v>
      </c>
      <c r="M2" s="1593" t="s">
        <v>266</v>
      </c>
      <c r="R2" s="1593" t="s">
        <v>267</v>
      </c>
      <c r="S2" s="1593" t="s">
        <v>266</v>
      </c>
      <c r="X2" s="1593" t="s">
        <v>265</v>
      </c>
      <c r="Y2" s="1593" t="s">
        <v>266</v>
      </c>
      <c r="AD2" s="1593" t="s">
        <v>265</v>
      </c>
      <c r="AE2" s="1593" t="s">
        <v>266</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59"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8" customFormat="1" customHeight="1" ht="33">
      <c r="A4" s="1164"/>
      <c r="B4" s="1163"/>
      <c r="C4" s="1545"/>
      <c r="D4" s="2027" t="s">
        <v>268</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70"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8"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5"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85</v>
      </c>
      <c r="E8" s="1971" t="s">
        <v>101</v>
      </c>
      <c r="F8" s="2029" t="s">
        <v>118</v>
      </c>
      <c r="G8" s="2030"/>
      <c r="H8" s="2029" t="s">
        <v>85</v>
      </c>
      <c r="I8" s="2030"/>
      <c r="J8" s="1971" t="s">
        <v>119</v>
      </c>
      <c r="K8" s="1596"/>
      <c r="L8" s="2033" t="s">
        <v>269</v>
      </c>
      <c r="M8" s="2033"/>
      <c r="N8" s="2033"/>
      <c r="O8" s="2033"/>
      <c r="P8" s="2033"/>
      <c r="Q8" s="1597"/>
      <c r="R8" s="1950" t="s">
        <v>270</v>
      </c>
      <c r="S8" s="2034"/>
      <c r="T8" s="2034"/>
      <c r="U8" s="2034"/>
      <c r="V8" s="2034"/>
      <c r="W8" s="1597"/>
      <c r="X8" s="2035" t="s">
        <v>271</v>
      </c>
      <c r="Y8" s="2035"/>
      <c r="Z8" s="2035"/>
      <c r="AA8" s="2035"/>
      <c r="AB8" s="2035"/>
      <c r="AC8" s="1598"/>
      <c r="AD8" s="1971" t="s">
        <v>272</v>
      </c>
      <c r="AE8" s="1971"/>
      <c r="AF8" s="1971"/>
      <c r="AG8" s="1971"/>
      <c r="AH8" s="1955"/>
      <c r="AI8" s="1971" t="s">
        <v>273</v>
      </c>
      <c r="AJ8" s="1614"/>
    </row>
    <row customHeight="1" ht="22.5">
      <c r="D9" s="1971"/>
      <c r="E9" s="1971"/>
      <c r="F9" s="2028" t="s">
        <v>86</v>
      </c>
      <c r="G9" s="2028" t="s">
        <v>124</v>
      </c>
      <c r="H9" s="2031"/>
      <c r="I9" s="2032"/>
      <c r="J9" s="1955"/>
      <c r="K9" s="1599"/>
      <c r="L9" s="1971" t="s">
        <v>274</v>
      </c>
      <c r="M9" s="1955"/>
      <c r="N9" s="2029" t="s">
        <v>85</v>
      </c>
      <c r="O9" s="2030"/>
      <c r="P9" s="1971" t="s">
        <v>125</v>
      </c>
      <c r="Q9" s="1596"/>
      <c r="R9" s="1971" t="s">
        <v>274</v>
      </c>
      <c r="S9" s="1955"/>
      <c r="T9" s="2029" t="s">
        <v>85</v>
      </c>
      <c r="U9" s="2030"/>
      <c r="V9" s="1971" t="s">
        <v>125</v>
      </c>
      <c r="W9" s="1596"/>
      <c r="X9" s="1971" t="s">
        <v>274</v>
      </c>
      <c r="Y9" s="1955"/>
      <c r="Z9" s="2029" t="s">
        <v>85</v>
      </c>
      <c r="AA9" s="2030"/>
      <c r="AB9" s="1971" t="s">
        <v>275</v>
      </c>
      <c r="AC9" s="1596"/>
      <c r="AD9" s="1971" t="s">
        <v>274</v>
      </c>
      <c r="AE9" s="1955"/>
      <c r="AF9" s="2029" t="s">
        <v>85</v>
      </c>
      <c r="AG9" s="2030"/>
      <c r="AH9" s="1955" t="s">
        <v>275</v>
      </c>
      <c r="AI9" s="1971"/>
      <c r="AJ9" s="1614"/>
    </row>
    <row customHeight="1" ht="22.5">
      <c r="D10" s="2028"/>
      <c r="E10" s="2028"/>
      <c r="F10" s="2036"/>
      <c r="G10" s="2036"/>
      <c r="H10" s="2037"/>
      <c r="I10" s="2038"/>
      <c r="J10" s="2029"/>
      <c r="K10" s="1599"/>
      <c r="L10" s="1618" t="s">
        <v>276</v>
      </c>
      <c r="M10" s="1613" t="s">
        <v>277</v>
      </c>
      <c r="N10" s="2031"/>
      <c r="O10" s="2032"/>
      <c r="P10" s="2028"/>
      <c r="Q10" s="1596"/>
      <c r="R10" s="1618" t="s">
        <v>276</v>
      </c>
      <c r="S10" s="1613" t="s">
        <v>277</v>
      </c>
      <c r="T10" s="2031"/>
      <c r="U10" s="2032"/>
      <c r="V10" s="2028"/>
      <c r="W10" s="1596"/>
      <c r="X10" s="1618" t="s">
        <v>276</v>
      </c>
      <c r="Y10" s="1613" t="s">
        <v>277</v>
      </c>
      <c r="Z10" s="2031"/>
      <c r="AA10" s="2032"/>
      <c r="AB10" s="2028"/>
      <c r="AC10" s="1596"/>
      <c r="AD10" s="1618" t="s">
        <v>276</v>
      </c>
      <c r="AE10" s="1613" t="s">
        <v>277</v>
      </c>
      <c r="AF10" s="2031"/>
      <c r="AG10" s="2032"/>
      <c r="AH10" s="2029"/>
      <c r="AI10" s="2028"/>
      <c r="AJ10" s="1614"/>
      <c r="AK10" s="240" t="s">
        <v>278</v>
      </c>
      <c r="AL10" s="240" t="s">
        <v>126</v>
      </c>
    </row>
    <row customHeight="1" ht="14.25">
      <c r="D11" s="2039" t="s">
        <v>105</v>
      </c>
      <c r="E11" s="2041" t="s">
        <v>279</v>
      </c>
      <c r="F11" s="2041" t="s">
        <v>280</v>
      </c>
      <c r="G11" s="2044" t="s">
        <v>54</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59"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106</v>
      </c>
      <c r="E17" s="2041" t="s">
        <v>279</v>
      </c>
      <c r="F17" s="2041" t="s">
        <v>281</v>
      </c>
      <c r="G17" s="2044" t="s">
        <v>54</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59"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87</v>
      </c>
      <c r="E23" s="2041" t="s">
        <v>279</v>
      </c>
      <c r="F23" s="2041" t="s">
        <v>282</v>
      </c>
      <c r="G23" s="2044" t="s">
        <v>54</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95</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59"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88</v>
      </c>
      <c r="E29" s="2041" t="s">
        <v>279</v>
      </c>
      <c r="F29" s="2041" t="s">
        <v>283</v>
      </c>
      <c r="G29" s="2044" t="s">
        <v>54</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59"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107</v>
      </c>
      <c r="E35" s="2041" t="s">
        <v>279</v>
      </c>
      <c r="F35" s="2041" t="s">
        <v>284</v>
      </c>
      <c r="G35" s="2044" t="s">
        <v>54</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59"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CD27F-D78B-5513-530F-EFA0305C224B}"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30" width="15.00390625" hidden="1" customWidth="1"/>
    <col min="2" max="2" style="3032" width="15.00390625" hidden="1" customWidth="1"/>
    <col min="3" max="3" style="3111" width="3.7109375" customWidth="1"/>
    <col min="4" max="4" style="3112" width="6.8515625" customWidth="1"/>
    <col min="5" max="5" style="3111" width="52.28125" customWidth="1"/>
    <col min="6" max="6" style="3111" width="48.8515625" customWidth="1"/>
    <col min="7" max="7" style="3111" width="121.7109375" customWidth="1"/>
    <col min="8" max="8" style="3111" width="9.140625"/>
    <col min="9" max="9" style="3111" width="65.00390625" customWidth="1"/>
  </cols>
  <sheetData>
    <row customHeight="1" ht="11.25" hidden="1">
      <c r="A1" s="1726" t="s">
        <v>285</v>
      </c>
    </row>
    <row customHeight="1" ht="11.25" hidden="1"/>
    <row s="3031"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Эжвинское МУП "Жилкомхоз"</v>
      </c>
      <c r="E5" s="2053"/>
      <c r="F5" s="2053"/>
      <c r="I5" s="721"/>
    </row>
    <row s="3031"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286</v>
      </c>
      <c r="E8" s="2057"/>
      <c r="F8" s="2057"/>
      <c r="G8" s="2061" t="s">
        <v>287</v>
      </c>
    </row>
    <row customHeight="1" ht="11.25">
      <c r="A9" s="463"/>
      <c r="B9" s="508"/>
      <c r="C9" s="463"/>
      <c r="D9" s="478" t="s">
        <v>85</v>
      </c>
      <c r="E9" s="452" t="s">
        <v>288</v>
      </c>
      <c r="F9" s="452" t="s">
        <v>289</v>
      </c>
      <c r="G9" s="2062"/>
    </row>
    <row customHeight="1" ht="12" hidden="1">
      <c r="A10" s="463"/>
      <c r="B10" s="508"/>
      <c r="C10" s="463"/>
      <c r="D10" s="470"/>
      <c r="E10" s="470"/>
      <c r="F10" s="470"/>
      <c r="G10" s="470"/>
    </row>
    <row customHeight="1" ht="22.5" hidden="1">
      <c r="A11" s="463"/>
      <c r="B11" s="508"/>
      <c r="C11" s="463"/>
      <c r="D11" s="1016" t="s">
        <v>105</v>
      </c>
      <c r="E11" s="1019" t="s">
        <v>290</v>
      </c>
      <c r="F11" s="1018" t="str">
        <f>IF(region_name="","",region_name)</f>
        <v>Республика Коми</v>
      </c>
      <c r="G11" s="1019" t="s">
        <v>291</v>
      </c>
      <c r="H11" s="481"/>
    </row>
    <row customHeight="1" ht="22.5" hidden="1">
      <c r="A12" s="463"/>
      <c r="B12" s="508"/>
      <c r="C12" s="463"/>
      <c r="D12" s="451" t="s">
        <v>105</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292</v>
      </c>
      <c r="G12" s="480"/>
      <c r="H12" s="481"/>
    </row>
    <row customHeight="1" ht="22.5">
      <c r="A13" s="463"/>
      <c r="B13" s="508"/>
      <c r="C13" s="463"/>
      <c r="D13" s="451" t="s">
        <v>105</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293</v>
      </c>
      <c r="E14" s="1017" t="s">
        <v>294</v>
      </c>
      <c r="F14" s="1018" t="str">
        <f>IF(inn="","",inn)</f>
        <v>1121001681</v>
      </c>
      <c r="G14" s="1019" t="s">
        <v>295</v>
      </c>
      <c r="H14" s="481"/>
    </row>
    <row customHeight="1" ht="22.5" hidden="1">
      <c r="A15" s="463"/>
      <c r="B15" s="508"/>
      <c r="C15" s="463"/>
      <c r="D15" s="1016" t="s">
        <v>296</v>
      </c>
      <c r="E15" s="1017" t="s">
        <v>297</v>
      </c>
      <c r="F15" s="1018" t="str">
        <f>IF(kpp="","",kpp)</f>
        <v>112101001</v>
      </c>
      <c r="G15" s="1019" t="s">
        <v>298</v>
      </c>
      <c r="H15" s="481"/>
    </row>
    <row customHeight="1" ht="36.75">
      <c r="A16" s="463"/>
      <c r="B16" s="508"/>
      <c r="C16" s="463"/>
      <c r="D16" s="451" t="s">
        <v>106</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87</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88</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299</v>
      </c>
      <c r="F19" s="449" t="s">
        <v>292</v>
      </c>
      <c r="G19" s="450" t="s">
        <v>300</v>
      </c>
      <c r="H19" s="481"/>
      <c r="I19" s="858"/>
    </row>
    <row customHeight="1" ht="33.75" hidden="1">
      <c r="A20" s="2058"/>
      <c r="B20" s="508"/>
      <c r="C20" s="2063"/>
      <c r="D20" s="451" t="s">
        <v>301</v>
      </c>
      <c r="E20" s="445" t="s">
        <v>302</v>
      </c>
      <c r="F20" s="887" t="s">
        <v>24</v>
      </c>
      <c r="G20" s="480"/>
      <c r="H20" s="481"/>
      <c r="I20" s="858"/>
    </row>
    <row customHeight="1" ht="22.5" hidden="1">
      <c r="A21" s="2058"/>
      <c r="B21" s="508"/>
      <c r="C21" s="2063"/>
      <c r="D21" s="451" t="s">
        <v>303</v>
      </c>
      <c r="E21" s="445" t="s">
        <v>304</v>
      </c>
      <c r="F21" s="1773" t="s">
        <v>24</v>
      </c>
      <c r="G21" s="450" t="s">
        <v>305</v>
      </c>
      <c r="H21" s="481"/>
      <c r="I21" s="858"/>
    </row>
    <row customHeight="1" ht="22.5" hidden="1">
      <c r="A22" s="2058"/>
      <c r="B22" s="508"/>
      <c r="C22" s="2063"/>
      <c r="D22" s="451" t="s">
        <v>306</v>
      </c>
      <c r="E22" s="445" t="s">
        <v>307</v>
      </c>
      <c r="F22" s="887" t="s">
        <v>24</v>
      </c>
      <c r="G22" s="480"/>
      <c r="H22" s="481"/>
      <c r="I22" s="858"/>
    </row>
    <row customHeight="1" ht="22.5" hidden="1">
      <c r="A23" s="2058"/>
      <c r="B23" s="508"/>
      <c r="C23" s="2063"/>
      <c r="D23" s="451" t="s">
        <v>308</v>
      </c>
      <c r="E23" s="445" t="s">
        <v>309</v>
      </c>
      <c r="F23" s="887" t="s">
        <v>24</v>
      </c>
      <c r="G23" s="450" t="s">
        <v>310</v>
      </c>
      <c r="H23" s="481"/>
      <c r="I23" s="858"/>
    </row>
    <row s="3032" customFormat="1" customHeight="1" ht="24.75" hidden="1">
      <c r="A24" s="463"/>
      <c r="B24" s="508"/>
      <c r="C24" s="508"/>
      <c r="D24" s="1013" t="s">
        <v>87</v>
      </c>
      <c r="E24" s="1015" t="s">
        <v>311</v>
      </c>
      <c r="F24" s="1020" t="s">
        <v>292</v>
      </c>
      <c r="G24" s="1015"/>
    </row>
    <row s="3032" customFormat="1" customHeight="1" ht="11.25" hidden="1">
      <c r="A25" s="463"/>
      <c r="B25" s="508"/>
      <c r="C25" s="508"/>
      <c r="D25" s="1013" t="s">
        <v>312</v>
      </c>
      <c r="E25" s="1014" t="s">
        <v>313</v>
      </c>
      <c r="F25" s="1020" t="s">
        <v>292</v>
      </c>
      <c r="G25" s="1015"/>
    </row>
    <row s="3032" customFormat="1" customHeight="1" ht="11.25" hidden="1">
      <c r="A26" s="463"/>
      <c r="B26" s="508"/>
      <c r="C26" s="508"/>
      <c r="D26" s="1013" t="s">
        <v>314</v>
      </c>
      <c r="E26" s="1021" t="s">
        <v>315</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32" customFormat="1" customHeight="1" ht="11.25" hidden="1">
      <c r="A27" s="463"/>
      <c r="B27" s="508"/>
      <c r="C27" s="508"/>
      <c r="D27" s="1013" t="s">
        <v>316</v>
      </c>
      <c r="E27" s="1021" t="s">
        <v>317</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32" customFormat="1" customHeight="1" ht="11.25" hidden="1">
      <c r="A28" s="463"/>
      <c r="B28" s="508"/>
      <c r="C28" s="508"/>
      <c r="D28" s="1013" t="s">
        <v>318</v>
      </c>
      <c r="E28" s="1021" t="s">
        <v>319</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32" customFormat="1" customHeight="1" ht="11.25" hidden="1">
      <c r="A29" s="463"/>
      <c r="B29" s="508"/>
      <c r="C29" s="508"/>
      <c r="D29" s="1013" t="s">
        <v>320</v>
      </c>
      <c r="E29" s="1014" t="s">
        <v>321</v>
      </c>
      <c r="F29" s="1022"/>
      <c r="G29" s="1015"/>
    </row>
    <row s="3032" customFormat="1" customHeight="1" ht="11.25" hidden="1">
      <c r="A30" s="463"/>
      <c r="B30" s="508"/>
      <c r="C30" s="508"/>
      <c r="D30" s="1013" t="s">
        <v>322</v>
      </c>
      <c r="E30" s="1014" t="s">
        <v>323</v>
      </c>
      <c r="F30" s="1022"/>
      <c r="G30" s="1015"/>
    </row>
    <row s="3032" customFormat="1" customHeight="1" ht="11.25" hidden="1">
      <c r="A31" s="463"/>
      <c r="B31" s="508"/>
      <c r="C31" s="508"/>
      <c r="D31" s="1013" t="s">
        <v>324</v>
      </c>
      <c r="E31" s="1014" t="s">
        <v>325</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292</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326</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326</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292</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327</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328</v>
      </c>
      <c r="H43" s="481"/>
    </row>
    <row customHeight="1" ht="22.5">
      <c r="A44" s="463"/>
      <c r="B44" s="508"/>
      <c r="C44" s="463"/>
      <c r="D44" s="446">
        <f>D43+1</f>
        <v>11</v>
      </c>
      <c r="E44" s="444" t="s">
        <v>329</v>
      </c>
      <c r="F44" s="449" t="s">
        <v>292</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330</v>
      </c>
      <c r="H45" s="481"/>
    </row>
    <row customHeight="1" ht="22.5">
      <c r="A46" s="2054"/>
      <c r="B46" s="508"/>
      <c r="C46" s="498"/>
      <c r="D46" s="446" t="str">
        <f>D44&amp;".2"</f>
        <v>11.2</v>
      </c>
      <c r="E46" s="448" t="s">
        <v>331</v>
      </c>
      <c r="F46" s="496"/>
      <c r="G46" s="443" t="s">
        <v>332</v>
      </c>
      <c r="H46" s="481"/>
    </row>
    <row customHeight="1" ht="22.5">
      <c r="A47" s="2054"/>
      <c r="B47" s="508"/>
      <c r="C47" s="498"/>
      <c r="D47" s="446" t="str">
        <f>D44&amp;".3"</f>
        <v>11.3</v>
      </c>
      <c r="E47" s="448" t="s">
        <v>333</v>
      </c>
      <c r="F47" s="496"/>
      <c r="G47" s="443" t="s">
        <v>334</v>
      </c>
      <c r="H47" s="481"/>
    </row>
    <row customHeight="1" ht="22.5">
      <c r="A48" s="2054"/>
      <c r="B48" s="508"/>
      <c r="C48" s="498"/>
      <c r="D48" s="446" t="str">
        <f>IF(TEMPLATE_SPHERE="TKO",D44&amp;".0",D44&amp;".4")</f>
        <v>11.4</v>
      </c>
      <c r="E48" s="442" t="s">
        <v>335</v>
      </c>
      <c r="F48" s="1725"/>
      <c r="G48" s="1802" t="s">
        <v>336</v>
      </c>
      <c r="H48" s="481"/>
    </row>
    <row customHeight="1" ht="22.5">
      <c r="A49" s="463"/>
      <c r="B49" s="508"/>
      <c r="C49" s="463"/>
      <c r="D49" s="473"/>
      <c r="E49" s="421" t="s">
        <v>337</v>
      </c>
      <c r="F49" s="474"/>
      <c r="G49" s="1802" t="s">
        <v>338</v>
      </c>
      <c r="H49" s="482"/>
    </row>
    <row customHeight="1" ht="22.5">
      <c r="A50" s="864"/>
      <c r="B50" s="508"/>
      <c r="C50" s="498"/>
      <c r="D50" s="446">
        <f>D44+1</f>
        <v>12</v>
      </c>
      <c r="E50" s="534" t="s">
        <v>339</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99"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99"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9A426-5D1C-9C17-867D-43CB852C5F3E}"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75" width="9.140625" hidden="1" customWidth="1"/>
    <col min="2" max="2" style="3154" width="9.140625" hidden="1" customWidth="1"/>
    <col min="3" max="3" style="3176" width="3.7109375" customWidth="1"/>
    <col min="4" max="4" style="3154" width="5.57421875" customWidth="1"/>
    <col min="5" max="5" style="3154" width="48.421875" customWidth="1"/>
    <col min="6" max="6" style="3154" width="38.140625" customWidth="1"/>
    <col min="7" max="7" style="2625" width="1.7109375" hidden="1" customWidth="1"/>
    <col min="8" max="11" style="3154" width="19.8515625" hidden="1" customWidth="1"/>
    <col min="12" max="12" style="3154" width="9.7109375" hidden="1" customWidth="1"/>
    <col min="13" max="18" style="3154" width="19.8515625" hidden="1" customWidth="1"/>
    <col min="19" max="19" style="2625" width="1.7109375" hidden="1" customWidth="1"/>
    <col min="20" max="22" style="3177" width="19.8515625" hidden="1" customWidth="1"/>
    <col min="23" max="23" style="2625" width="1.7109375" hidden="1" customWidth="1"/>
    <col min="24" max="26" style="3177" width="19.8515625" customWidth="1"/>
    <col min="27" max="27" style="2625" width="1.7109375" hidden="1" customWidth="1"/>
    <col min="28" max="29" style="3177" width="19.8515625" hidden="1" customWidth="1"/>
    <col min="30" max="30" style="2625" width="1.7109375" hidden="1" customWidth="1"/>
    <col min="31" max="31" style="3154" width="103.7109375" hidden="1" customWidth="1"/>
    <col min="32" max="32" style="3177" width="103.7109375" hidden="1" customWidth="1"/>
    <col min="33" max="33" style="3177" width="103.7109375" customWidth="1"/>
    <col min="34" max="34" style="3177" width="103.7109375" hidden="1" customWidth="1"/>
    <col min="35" max="35" style="3178" width="3.7109375" customWidth="1"/>
    <col min="36" max="38" style="3131" width="10.57421875"/>
    <col min="39" max="39" style="3131" width="13.7109375" hidden="1" customWidth="1"/>
    <col min="40" max="40" style="3131" width="15.421875" customWidth="1"/>
    <col min="41" max="41" style="3131" width="16.28125" customWidth="1"/>
    <col min="42" max="45" style="3131" width="10.57421875"/>
  </cols>
  <sheetData>
    <row customHeight="1" ht="14.25" hidden="1">
      <c r="E1" s="418"/>
      <c r="F1" s="418"/>
      <c r="G1" s="418"/>
      <c r="H1" s="2082" t="s">
        <v>340</v>
      </c>
      <c r="I1" s="2082"/>
      <c r="J1" s="2082"/>
      <c r="K1" s="2082"/>
      <c r="L1" s="2082"/>
      <c r="M1" s="2082"/>
      <c r="N1" s="2082"/>
      <c r="O1" s="2082"/>
      <c r="P1" s="2082"/>
      <c r="Q1" s="2082"/>
      <c r="R1" s="2082"/>
      <c r="T1" s="2082" t="s">
        <v>341</v>
      </c>
      <c r="U1" s="2082"/>
      <c r="V1" s="2082"/>
      <c r="X1" s="2082" t="s">
        <v>342</v>
      </c>
      <c r="Y1" s="2082"/>
      <c r="Z1" s="2082"/>
      <c r="AB1" s="2082" t="s">
        <v>343</v>
      </c>
      <c r="AC1" s="2082"/>
    </row>
    <row customHeight="1" ht="14.25" hidden="1"/>
    <row s="3114" customFormat="1" customHeight="1" ht="6">
      <c r="C3" s="707"/>
      <c r="D3" s="708"/>
      <c r="E3" s="708"/>
      <c r="F3" s="708"/>
      <c r="G3" s="708"/>
      <c r="H3" s="708" t="s">
        <v>344</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5"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26"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286</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287</v>
      </c>
      <c r="AF7" s="2067" t="s">
        <v>287</v>
      </c>
      <c r="AG7" s="2067" t="s">
        <v>287</v>
      </c>
      <c r="AH7" s="2067" t="s">
        <v>287</v>
      </c>
    </row>
    <row customHeight="1" ht="25.5">
      <c r="C8" s="456"/>
      <c r="D8" s="1971" t="s">
        <v>85</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345</v>
      </c>
      <c r="I8" s="2075" t="s">
        <v>346</v>
      </c>
      <c r="J8" s="2067" t="s">
        <v>347</v>
      </c>
      <c r="K8" s="2067"/>
      <c r="L8" s="2067"/>
      <c r="M8" s="2068"/>
      <c r="N8" s="2067" t="s">
        <v>348</v>
      </c>
      <c r="O8" s="2067"/>
      <c r="P8" s="2067" t="s">
        <v>349</v>
      </c>
      <c r="Q8" s="2067"/>
      <c r="R8" s="2071" t="s">
        <v>350</v>
      </c>
      <c r="S8" s="830"/>
      <c r="T8" s="2069" t="s">
        <v>351</v>
      </c>
      <c r="U8" s="2069" t="s">
        <v>352</v>
      </c>
      <c r="V8" s="2069" t="s">
        <v>353</v>
      </c>
      <c r="W8" s="832"/>
      <c r="X8" s="2069" t="s">
        <v>354</v>
      </c>
      <c r="Y8" s="2069" t="s">
        <v>355</v>
      </c>
      <c r="Z8" s="2069" t="s">
        <v>356</v>
      </c>
      <c r="AA8" s="832"/>
      <c r="AB8" s="2069" t="s">
        <v>357</v>
      </c>
      <c r="AC8" s="2069" t="s">
        <v>350</v>
      </c>
      <c r="AD8" s="832"/>
      <c r="AE8" s="2067"/>
      <c r="AF8" s="2067"/>
      <c r="AG8" s="2067"/>
      <c r="AH8" s="2067"/>
    </row>
    <row customHeight="1" ht="43.5">
      <c r="C9" s="456"/>
      <c r="D9" s="1971"/>
      <c r="E9" s="2067"/>
      <c r="F9" s="2067"/>
      <c r="G9" s="835"/>
      <c r="H9" s="2074"/>
      <c r="I9" s="2076"/>
      <c r="J9" s="431" t="s">
        <v>358</v>
      </c>
      <c r="K9" s="431" t="s">
        <v>359</v>
      </c>
      <c r="L9" s="431" t="s">
        <v>360</v>
      </c>
      <c r="M9" s="437" t="s">
        <v>361</v>
      </c>
      <c r="N9" s="431" t="s">
        <v>362</v>
      </c>
      <c r="O9" s="431" t="s">
        <v>361</v>
      </c>
      <c r="P9" s="431" t="s">
        <v>363</v>
      </c>
      <c r="Q9" s="431" t="s">
        <v>361</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2" customFormat="1" customHeight="1" ht="11.25" hidden="1">
      <c r="C11" s="504"/>
      <c r="D11" s="505" t="s">
        <v>364</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105</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365</v>
      </c>
      <c r="AF12" s="2077" t="s">
        <v>366</v>
      </c>
      <c r="AG12" s="2077" t="s">
        <v>367</v>
      </c>
      <c r="AH12" s="2077" t="s">
        <v>368</v>
      </c>
      <c r="AI12" s="453"/>
      <c r="AM12" s="517"/>
      <c r="AP12" s="506" t="s">
        <v>369</v>
      </c>
      <c r="AQ12" s="506" t="s">
        <v>369</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01DF7-85AA-5D32-8B49-170648555825}"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02" width="9.140625" hidden="1" customWidth="1"/>
    <col min="2" max="2" style="3199" width="9.140625" hidden="1" customWidth="1"/>
    <col min="3" max="3" style="3176" width="3.7109375" customWidth="1"/>
    <col min="4" max="4" style="3199" width="5.57421875" customWidth="1"/>
    <col min="5" max="5" style="3199" width="38.140625" customWidth="1"/>
    <col min="6" max="7" style="3199" width="3.7109375" customWidth="1"/>
    <col min="8" max="8" style="3199" width="38.28125" customWidth="1"/>
    <col min="9" max="9" style="3199" width="35.7109375" customWidth="1"/>
    <col min="10" max="10" style="3199" width="103.7109375" customWidth="1"/>
    <col min="11" max="11" style="2970" width="3.7109375" customWidth="1"/>
    <col min="12" max="14" style="3192" width="10.57421875"/>
    <col min="15" max="15" style="3192" width="13.7109375" customWidth="1"/>
    <col min="16" max="16" style="3192" width="15.421875" customWidth="1"/>
    <col min="17" max="17" style="3192" width="16.28125" customWidth="1"/>
    <col min="18" max="21" style="3192" width="10.57421875"/>
  </cols>
  <sheetData>
    <row customHeight="1" ht="14.25" hidden="1">
      <c r="E1" s="418"/>
      <c r="F1" s="418"/>
      <c r="G1" s="418"/>
      <c r="H1" s="2082" t="s">
        <v>340</v>
      </c>
      <c r="I1" s="2082"/>
    </row>
    <row s="3179" customFormat="1" customHeight="1" ht="14.25" hidden="1">
      <c r="C2" s="1659"/>
      <c r="D2" s="2086" t="s">
        <v>105</v>
      </c>
      <c r="E2" s="2088"/>
      <c r="F2" s="1665"/>
      <c r="G2" s="1660" t="s">
        <v>105</v>
      </c>
      <c r="H2" s="1663"/>
      <c r="I2" s="1661"/>
      <c r="L2" s="1662"/>
      <c r="M2" s="1662"/>
      <c r="N2" s="1662"/>
      <c r="O2" s="1662" t="s">
        <v>370</v>
      </c>
      <c r="P2" s="1662"/>
      <c r="Q2" s="1662"/>
      <c r="R2" s="1664" t="s">
        <v>369</v>
      </c>
      <c r="S2" s="1664" t="s">
        <v>369</v>
      </c>
      <c r="T2" s="1662"/>
      <c r="U2" s="1662"/>
    </row>
    <row s="3179" customFormat="1" customHeight="1" ht="14.25" hidden="1">
      <c r="C3" s="1659"/>
      <c r="D3" s="2087"/>
      <c r="E3" s="2089"/>
      <c r="F3" s="411"/>
      <c r="G3" s="875"/>
      <c r="H3" s="875" t="s">
        <v>371</v>
      </c>
      <c r="I3" s="303"/>
      <c r="L3" s="1662"/>
      <c r="M3" s="1662"/>
      <c r="N3" s="1662"/>
      <c r="O3" s="1662"/>
      <c r="P3" s="1662"/>
      <c r="Q3" s="1662"/>
      <c r="R3" s="1664"/>
      <c r="S3" s="1664"/>
      <c r="T3" s="1662"/>
      <c r="U3" s="1662"/>
    </row>
    <row customHeight="1" ht="14.25" hidden="1"/>
    <row s="3191" customFormat="1" customHeight="1" ht="6">
      <c r="C5" s="707"/>
      <c r="D5" s="708"/>
      <c r="E5" s="708"/>
      <c r="F5" s="708"/>
      <c r="G5" s="708"/>
      <c r="H5" s="708" t="s">
        <v>344</v>
      </c>
      <c r="I5" s="708"/>
      <c r="J5" s="708"/>
      <c r="L5" s="1654"/>
      <c r="M5" s="1654"/>
      <c r="N5" s="1654"/>
      <c r="O5" s="1654"/>
      <c r="P5" s="1654"/>
      <c r="Q5" s="1654"/>
      <c r="R5" s="1654"/>
      <c r="S5" s="1654"/>
      <c r="T5" s="1654"/>
      <c r="U5" s="1654"/>
    </row>
    <row customHeight="1" ht="27.75">
      <c r="C6" s="1546"/>
      <c r="D6" s="2085" t="s">
        <v>372</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96" customFormat="1" customHeight="1" ht="6">
      <c r="A8" s="1651"/>
      <c r="C8" s="492"/>
      <c r="D8" s="491"/>
      <c r="E8" s="491"/>
      <c r="F8" s="491"/>
      <c r="G8" s="491"/>
      <c r="H8" s="491"/>
      <c r="I8" s="491"/>
      <c r="J8" s="491"/>
      <c r="L8" s="1654"/>
      <c r="M8" s="1654"/>
      <c r="N8" s="1654"/>
      <c r="O8" s="1654"/>
      <c r="P8" s="1654"/>
      <c r="Q8" s="1654"/>
      <c r="R8" s="1654"/>
      <c r="S8" s="1654"/>
      <c r="T8" s="1654"/>
      <c r="U8" s="1654"/>
    </row>
    <row s="3196"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286</v>
      </c>
      <c r="E10" s="2083"/>
      <c r="F10" s="2083"/>
      <c r="G10" s="2083"/>
      <c r="H10" s="2083"/>
      <c r="I10" s="2083"/>
      <c r="J10" s="2067" t="s">
        <v>287</v>
      </c>
    </row>
    <row customHeight="1" ht="25.5">
      <c r="C11" s="1546"/>
      <c r="D11" s="1971" t="s">
        <v>85</v>
      </c>
      <c r="E11" s="2067" t="str">
        <f>IF(TEMPLATE_SPHERE&lt;&gt;"HEAT","Регулируемый вид деятельности","Вид регулируемой деятельности")</f>
        <v>Регулируемый вид деятельности</v>
      </c>
      <c r="F11" s="2029" t="s">
        <v>85</v>
      </c>
      <c r="G11" s="2030"/>
      <c r="H11" s="2028" t="s">
        <v>373</v>
      </c>
      <c r="I11" s="2028" t="s">
        <v>374</v>
      </c>
      <c r="J11" s="2067"/>
    </row>
    <row customHeight="1" ht="14.25">
      <c r="C12" s="1546"/>
      <c r="D12" s="1971"/>
      <c r="E12" s="2067"/>
      <c r="F12" s="2037"/>
      <c r="G12" s="2038"/>
      <c r="H12" s="2090"/>
      <c r="I12" s="2090"/>
      <c r="J12" s="2067"/>
    </row>
    <row s="2612" customFormat="1" customHeight="1" ht="11.25" hidden="1">
      <c r="C13" s="504"/>
      <c r="D13" s="505" t="s">
        <v>364</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105</v>
      </c>
      <c r="E14" s="2088"/>
      <c r="F14" s="1657"/>
      <c r="G14" s="1656" t="s">
        <v>105</v>
      </c>
      <c r="H14" s="1663"/>
      <c r="I14" s="1661"/>
      <c r="J14" s="2015" t="s">
        <v>375</v>
      </c>
      <c r="K14" s="1647"/>
      <c r="R14" s="506" t="s">
        <v>369</v>
      </c>
      <c r="S14" s="506" t="s">
        <v>369</v>
      </c>
    </row>
    <row customHeight="1" ht="14.25">
      <c r="A15" s="1647"/>
      <c r="C15" s="1546"/>
      <c r="D15" s="2087"/>
      <c r="E15" s="2089"/>
      <c r="F15" s="411"/>
      <c r="G15" s="875"/>
      <c r="H15" s="875" t="s">
        <v>371</v>
      </c>
      <c r="I15" s="303"/>
      <c r="J15" s="2016"/>
      <c r="K15" s="1647"/>
      <c r="R15" s="506"/>
      <c r="S15" s="506"/>
    </row>
    <row customHeight="1" ht="14.25">
      <c r="A16" s="1647"/>
      <c r="C16" s="1546"/>
      <c r="D16" s="411"/>
      <c r="E16" s="875" t="s">
        <v>117</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A456F1-DB03-6C79-005F-CE499C4B091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75" width="9.140625" hidden="1" customWidth="1"/>
    <col min="2" max="2" style="3154" width="9.140625" hidden="1" customWidth="1"/>
    <col min="3" max="3" style="2625" width="9.140625" hidden="1" customWidth="1"/>
    <col min="4" max="4" style="3176" width="3.7109375" customWidth="1"/>
    <col min="5" max="5" style="3154" width="6.28125" customWidth="1"/>
    <col min="6" max="6" style="2625" width="1.7109375" hidden="1" customWidth="1"/>
    <col min="7" max="8" style="3154" width="30.7109375" customWidth="1"/>
    <col min="9" max="9" style="3154" width="9.00390625" customWidth="1"/>
    <col min="10" max="10" style="3154" width="12.140625" customWidth="1"/>
    <col min="11" max="11" style="3154" width="46.7109375" customWidth="1"/>
    <col min="12" max="12" style="3154" width="100.28125" customWidth="1"/>
    <col min="13" max="13" style="3178" width="7.57421875" customWidth="1"/>
    <col min="14" max="22" style="3154" width="10.57421875"/>
  </cols>
  <sheetData>
    <row s="3131" customFormat="1" customHeight="1" ht="5.25" hidden="1">
      <c r="C1" s="517"/>
      <c r="D1" s="500"/>
      <c r="F1" s="517"/>
      <c r="G1" s="495" t="s">
        <v>80</v>
      </c>
      <c r="H1" s="495" t="s">
        <v>81</v>
      </c>
      <c r="I1" s="495" t="s">
        <v>82</v>
      </c>
      <c r="P1" s="495" t="s">
        <v>80</v>
      </c>
      <c r="Q1" s="495" t="s">
        <v>81</v>
      </c>
      <c r="R1" s="495" t="s">
        <v>82</v>
      </c>
    </row>
    <row s="3131" customFormat="1" customHeight="1" ht="5.25" hidden="1">
      <c r="C2" s="517"/>
      <c r="D2" s="500"/>
      <c r="F2" s="517"/>
    </row>
    <row s="3126" customFormat="1" customHeight="1" ht="6">
      <c r="A3" s="485"/>
      <c r="D3" s="492"/>
      <c r="E3" s="487"/>
      <c r="F3" s="487"/>
      <c r="G3" s="487"/>
      <c r="H3" s="487"/>
      <c r="I3" s="488"/>
      <c r="J3" s="489"/>
      <c r="K3" s="489"/>
      <c r="L3" s="489"/>
    </row>
    <row customHeight="1" ht="22.5">
      <c r="D4" s="456"/>
      <c r="E4" s="2091" t="s">
        <v>376</v>
      </c>
      <c r="F4" s="2091"/>
      <c r="G4" s="2092"/>
      <c r="H4" s="2092"/>
      <c r="I4" s="2093"/>
      <c r="J4" s="497"/>
      <c r="K4" s="459"/>
      <c r="L4" s="459"/>
    </row>
    <row s="2625" customFormat="1" customHeight="1" ht="17.25">
      <c r="A5" s="765"/>
      <c r="D5" s="828"/>
      <c r="E5" s="2079" t="str">
        <f>IF(org=0,"Не определено",org)</f>
        <v>Эжвинское МУП "Жилкомхоз"</v>
      </c>
      <c r="F5" s="2079"/>
      <c r="G5" s="2080"/>
      <c r="H5" s="2080"/>
      <c r="I5" s="2081"/>
      <c r="J5" s="497"/>
      <c r="K5" s="459"/>
      <c r="L5" s="459"/>
      <c r="M5" s="513"/>
    </row>
    <row s="3126" customFormat="1" customHeight="1" ht="11.25">
      <c r="A6" s="485"/>
      <c r="D6" s="492"/>
      <c r="E6" s="487"/>
      <c r="F6" s="487"/>
      <c r="G6" s="490"/>
      <c r="H6" s="490"/>
      <c r="I6" s="491"/>
      <c r="J6" s="491"/>
      <c r="K6" s="758"/>
      <c r="L6" s="491"/>
    </row>
    <row customHeight="1" ht="14.25">
      <c r="D7" s="456"/>
      <c r="E7" s="2061" t="s">
        <v>286</v>
      </c>
      <c r="F7" s="2061"/>
      <c r="G7" s="2062"/>
      <c r="H7" s="2062"/>
      <c r="I7" s="2062"/>
      <c r="J7" s="2062"/>
      <c r="K7" s="2062"/>
      <c r="L7" s="2067" t="s">
        <v>287</v>
      </c>
    </row>
    <row customHeight="1" ht="45">
      <c r="D8" s="456"/>
      <c r="E8" s="479" t="s">
        <v>85</v>
      </c>
      <c r="F8" s="829"/>
      <c r="G8" s="471" t="s">
        <v>83</v>
      </c>
      <c r="H8" s="471" t="s">
        <v>84</v>
      </c>
      <c r="I8" s="420" t="s">
        <v>82</v>
      </c>
      <c r="J8" s="420" t="s">
        <v>377</v>
      </c>
      <c r="K8" s="420" t="s">
        <v>378</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379</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26" customFormat="1" customHeight="1" ht="14.25">
      <c r="A12" s="1953"/>
      <c r="B12" s="510"/>
      <c r="C12" s="510"/>
      <c r="D12" s="872"/>
      <c r="E12" s="829">
        <v>1</v>
      </c>
      <c r="F12" s="870">
        <v>23</v>
      </c>
      <c r="G12" s="869"/>
      <c r="H12" s="799"/>
      <c r="I12" s="797"/>
      <c r="J12" s="526" t="s">
        <v>64</v>
      </c>
      <c r="K12" s="1172" t="s">
        <v>24</v>
      </c>
      <c r="L12" s="2094"/>
      <c r="M12" s="517"/>
      <c r="N12" s="517"/>
      <c r="O12" s="517"/>
      <c r="P12" s="522" t="s">
        <v>380</v>
      </c>
      <c r="Q12" s="522" t="s">
        <v>381</v>
      </c>
      <c r="R12" s="523" t="s">
        <v>382</v>
      </c>
      <c r="S12" s="517" t="s">
        <v>383</v>
      </c>
      <c r="T12" s="517"/>
      <c r="U12" s="517"/>
      <c r="V12" s="517"/>
    </row>
    <row customHeight="1" ht="15">
      <c r="A13" s="1953"/>
      <c r="B13" s="511"/>
      <c r="D13" s="512"/>
      <c r="E13" s="411"/>
      <c r="F13" s="535"/>
      <c r="G13" s="422" t="s">
        <v>98</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DE14B-3EA4-8804-F482-EAA260CC44B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94" width="3.7109375" customWidth="1"/>
    <col min="17" max="18" style="3395" width="3.7109375" customWidth="1"/>
    <col min="19" max="19" style="3396" width="12.7109375" customWidth="1"/>
    <col min="20" max="20" style="2963" width="35.7109375" customWidth="1"/>
    <col min="21" max="21" style="2963" width="0.140625" customWidth="1"/>
    <col min="22" max="22" style="2963" width="24.7109375" hidden="1" customWidth="1"/>
    <col min="23" max="23" style="2963" width="0.140625" hidden="1" customWidth="1"/>
    <col min="24" max="25" style="2963" width="24.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24.7109375" customWidth="1"/>
    <col min="31" max="31" style="2963" width="0.140625" customWidth="1"/>
    <col min="32" max="33" style="2963" width="24.710937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35"/>
      <c r="R6" s="352"/>
      <c r="S6" s="1339">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39">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39">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97"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64</v>
      </c>
      <c r="AJ17" s="2105"/>
      <c r="AK17" s="2104" t="s">
        <v>64</v>
      </c>
    </row>
    <row customHeight="1" ht="14.25" hidden="1">
      <c r="P18" s="1341"/>
      <c r="AD18" s="1390"/>
      <c r="AE18" s="1390"/>
      <c r="AF18" s="1390"/>
      <c r="AG18" s="324" t="str">
        <f>AH17&amp;"-"&amp;AJ17</f>
        <v>-</v>
      </c>
      <c r="AH18" s="2104"/>
      <c r="AI18" s="2104"/>
      <c r="AJ18" s="2104"/>
      <c r="AK18" s="2104"/>
    </row>
    <row customHeight="1" ht="14.25" hidden="1">
      <c r="P19" s="134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422</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236" t="s">
        <v>432</v>
      </c>
      <c r="AA41" s="2121" t="s">
        <v>433</v>
      </c>
      <c r="AB41" s="2122"/>
      <c r="AC41" s="2131"/>
      <c r="AD41" s="2136"/>
      <c r="AE41" s="2117"/>
      <c r="AF41" s="1237" t="s">
        <v>430</v>
      </c>
      <c r="AG41" s="1237" t="s">
        <v>431</v>
      </c>
      <c r="AH41" s="1343"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152</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3" t="s">
        <v>152</v>
      </c>
      <c r="B44" s="1393" t="s">
        <v>153</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152</v>
      </c>
      <c r="B45" s="1393" t="s">
        <v>153</v>
      </c>
      <c r="C45" s="1393" t="s">
        <v>154</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3.25">
      <c r="A46" s="1393" t="s">
        <v>152</v>
      </c>
      <c r="B46" s="1393" t="s">
        <v>153</v>
      </c>
      <c r="C46" s="1393" t="s">
        <v>154</v>
      </c>
      <c r="D46" s="1393" t="s">
        <v>155</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152</v>
      </c>
      <c r="B47" s="1393" t="s">
        <v>153</v>
      </c>
      <c r="C47" s="1393" t="s">
        <v>154</v>
      </c>
      <c r="D47" s="1393" t="s">
        <v>155</v>
      </c>
      <c r="E47" s="2108"/>
      <c r="F47" s="2108"/>
      <c r="G47" s="2108"/>
      <c r="H47" s="2108"/>
      <c r="I47" s="2109" t="str">
        <f>S46&amp;".1"</f>
        <v>....1</v>
      </c>
      <c r="J47" s="1393"/>
      <c r="K47" s="1393"/>
      <c r="L47" s="1394" t="s">
        <v>391</v>
      </c>
      <c r="P47" s="2111">
        <v>1</v>
      </c>
      <c r="Q47" s="1235"/>
      <c r="R47" s="352"/>
      <c r="S47" s="1241"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152</v>
      </c>
      <c r="B48" s="1393" t="s">
        <v>153</v>
      </c>
      <c r="C48" s="1393" t="s">
        <v>154</v>
      </c>
      <c r="D48" s="1393" t="s">
        <v>155</v>
      </c>
      <c r="E48" s="2108"/>
      <c r="F48" s="2108"/>
      <c r="G48" s="2108"/>
      <c r="H48" s="2108"/>
      <c r="I48" s="2110"/>
      <c r="J48" s="2109" t="str">
        <f>I47&amp;".1"</f>
        <v>....1.1</v>
      </c>
      <c r="K48" s="1393"/>
      <c r="L48" s="1394" t="s">
        <v>394</v>
      </c>
      <c r="P48" s="2111"/>
      <c r="Q48" s="2111">
        <v>1</v>
      </c>
      <c r="R48" s="353"/>
      <c r="S48" s="1241"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3.25">
      <c r="A49" s="1393" t="s">
        <v>152</v>
      </c>
      <c r="B49" s="1393" t="s">
        <v>153</v>
      </c>
      <c r="C49" s="1393" t="s">
        <v>154</v>
      </c>
      <c r="D49" s="1393" t="s">
        <v>155</v>
      </c>
      <c r="E49" s="2108"/>
      <c r="F49" s="2108"/>
      <c r="G49" s="2108"/>
      <c r="H49" s="2108"/>
      <c r="I49" s="2110"/>
      <c r="J49" s="2110"/>
      <c r="K49" s="2109" t="str">
        <f>J48&amp;".1"</f>
        <v>....1.1.1</v>
      </c>
      <c r="L49" s="1394" t="s">
        <v>397</v>
      </c>
      <c r="P49" s="2111"/>
      <c r="Q49" s="2111"/>
      <c r="R49" s="353">
        <v>1</v>
      </c>
      <c r="S49" s="1241" t="str">
        <f>$K49</f>
        <v>....1.1.1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398</v>
      </c>
      <c r="AN49" s="517">
        <f>STRCHECKDATE(V50:AL50)</f>
      </c>
      <c r="AO49" s="506"/>
      <c r="AP49" s="506" t="str">
        <f>IF(T49="","",T49)</f>
        <v/>
      </c>
      <c r="AQ49" s="506"/>
      <c r="AR49" s="506"/>
    </row>
    <row customHeight="1" ht="0.75">
      <c r="A50" s="1393" t="s">
        <v>152</v>
      </c>
      <c r="B50" s="1393" t="s">
        <v>153</v>
      </c>
      <c r="C50" s="1393" t="s">
        <v>154</v>
      </c>
      <c r="D50" s="1393" t="s">
        <v>155</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152</v>
      </c>
      <c r="B51" s="1393" t="s">
        <v>153</v>
      </c>
      <c r="C51" s="1393" t="s">
        <v>154</v>
      </c>
      <c r="D51" s="1393" t="s">
        <v>155</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152</v>
      </c>
      <c r="B52" s="1393" t="s">
        <v>153</v>
      </c>
      <c r="C52" s="1393" t="s">
        <v>154</v>
      </c>
      <c r="D52" s="1393" t="s">
        <v>155</v>
      </c>
      <c r="E52" s="2108"/>
      <c r="F52" s="2108"/>
      <c r="G52" s="2108"/>
      <c r="H52" s="2108"/>
      <c r="I52" s="2109"/>
      <c r="J52" s="1393"/>
      <c r="K52" s="1393"/>
      <c r="L52" s="1394"/>
      <c r="P52" s="2111"/>
      <c r="Q52" s="1235"/>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152</v>
      </c>
      <c r="B53" s="1393" t="s">
        <v>153</v>
      </c>
      <c r="C53" s="1393" t="s">
        <v>154</v>
      </c>
      <c r="D53" s="1393" t="s">
        <v>155</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97" customFormat="1" customHeight="1" ht="0.75">
      <c r="A54" s="1373" t="s">
        <v>152</v>
      </c>
      <c r="B54" s="1373" t="s">
        <v>153</v>
      </c>
      <c r="C54" s="1373" t="s">
        <v>154</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75">
      <c r="A55" s="1373" t="s">
        <v>152</v>
      </c>
      <c r="B55" s="1373" t="s">
        <v>153</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152</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020C5-DA89-DB68-1CCA-87BD3D78B7BD}"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39" width="3.7109375" customWidth="1"/>
    <col min="17" max="18" style="3395" width="3.7109375" customWidth="1"/>
    <col min="19" max="19" style="3396" width="12.7109375" customWidth="1"/>
    <col min="20" max="20" style="2963" width="32.00390625" customWidth="1"/>
    <col min="21" max="21" style="2963" width="0.140625" customWidth="1"/>
    <col min="22" max="22" style="2963" width="24.7109375" hidden="1" customWidth="1"/>
    <col min="23" max="23" style="2963" width="0.140625" hidden="1" customWidth="1"/>
    <col min="24" max="25" style="2963" width="24.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24.7109375" customWidth="1"/>
    <col min="31" max="31" style="2963" width="0.140625" customWidth="1"/>
    <col min="32" max="33" style="2963" width="24.710937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97"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434</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158</v>
      </c>
      <c r="B44" s="1393" t="s">
        <v>159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158</v>
      </c>
      <c r="B45" s="1393" t="s">
        <v>159</v>
      </c>
      <c r="C45" s="1393" t="s">
        <v>160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158</v>
      </c>
      <c r="B46" s="1393" t="s">
        <v>159</v>
      </c>
      <c r="C46" s="1393" t="s">
        <v>160</v>
      </c>
      <c r="D46" s="1393" t="s">
        <v>161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158</v>
      </c>
      <c r="B47" s="1393" t="s">
        <v>159</v>
      </c>
      <c r="C47" s="1393" t="s">
        <v>160</v>
      </c>
      <c r="D47" s="1393" t="s">
        <v>161</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158</v>
      </c>
      <c r="B48" s="1393" t="s">
        <v>159</v>
      </c>
      <c r="C48" s="1393" t="s">
        <v>160</v>
      </c>
      <c r="D48" s="1393" t="s">
        <v>161</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158</v>
      </c>
      <c r="B49" s="1393" t="s">
        <v>159</v>
      </c>
      <c r="C49" s="1393" t="s">
        <v>160</v>
      </c>
      <c r="D49" s="1393" t="s">
        <v>161</v>
      </c>
      <c r="E49" s="2108"/>
      <c r="F49" s="2108"/>
      <c r="G49" s="2108"/>
      <c r="H49" s="2108"/>
      <c r="I49" s="2110"/>
      <c r="J49" s="2110"/>
      <c r="K49" s="2109" t="str">
        <f>J48&amp;".1"</f>
        <v>....1.1.1</v>
      </c>
      <c r="L49" s="1394" t="s">
        <v>397</v>
      </c>
      <c r="P49" s="2111"/>
      <c r="Q49" s="2111"/>
      <c r="R49" s="353">
        <v>1</v>
      </c>
      <c r="S49" s="1366" t="str">
        <f>$K49</f>
        <v>....1.1.1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398</v>
      </c>
      <c r="AN49" s="517">
        <f>STRCHECKDATE(V50:AL50)</f>
      </c>
      <c r="AO49" s="506"/>
      <c r="AP49" s="506" t="str">
        <f>IF(T49="","",T49)</f>
        <v/>
      </c>
      <c r="AQ49" s="506"/>
      <c r="AR49" s="506"/>
    </row>
    <row customHeight="1" ht="0.75">
      <c r="A50" s="1393" t="s">
        <v>158</v>
      </c>
      <c r="B50" s="1393" t="s">
        <v>159</v>
      </c>
      <c r="C50" s="1393" t="s">
        <v>160</v>
      </c>
      <c r="D50" s="1393" t="s">
        <v>161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158</v>
      </c>
      <c r="B51" s="1393" t="s">
        <v>159</v>
      </c>
      <c r="C51" s="1393" t="s">
        <v>160</v>
      </c>
      <c r="D51" s="1393" t="s">
        <v>161</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158</v>
      </c>
      <c r="B52" s="1393" t="s">
        <v>159</v>
      </c>
      <c r="C52" s="1393" t="s">
        <v>160</v>
      </c>
      <c r="D52" s="1393" t="s">
        <v>161</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158</v>
      </c>
      <c r="B53" s="1393" t="s">
        <v>159</v>
      </c>
      <c r="C53" s="1393" t="s">
        <v>160</v>
      </c>
      <c r="D53" s="1393" t="s">
        <v>161</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97" customFormat="1" customHeight="1" ht="0.75">
      <c r="A54" s="1373" t="s">
        <v>158</v>
      </c>
      <c r="B54" s="1373" t="s">
        <v>159</v>
      </c>
      <c r="C54" s="1373" t="s">
        <v>160</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75">
      <c r="A55" s="1373" t="s">
        <v>158</v>
      </c>
      <c r="B55" s="1373" t="s">
        <v>159</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158</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8A038-F6B7-7811-6E17-60D918310B26}"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39" width="3.7109375" customWidth="1"/>
    <col min="17" max="18" style="3395" width="3.7109375" customWidth="1"/>
    <col min="19" max="19" style="3396" width="12.7109375" customWidth="1"/>
    <col min="20" max="20" style="2963" width="32.00390625" customWidth="1"/>
    <col min="21" max="21" style="2963" width="0.7109375" hidden="1" customWidth="1"/>
    <col min="22" max="22" style="2963" width="1.7109375" hidden="1" customWidth="1"/>
    <col min="23" max="23" style="2963" width="24.7109375" hidden="1" customWidth="1"/>
    <col min="24" max="25" style="2963" width="0.14062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0.140625" customWidth="1"/>
    <col min="31" max="31" style="2963" width="24.7109375" customWidth="1"/>
    <col min="32" max="33" style="2963" width="0.14062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320"/>
      <c r="W8" s="757"/>
      <c r="X8" s="320"/>
      <c r="Y8" s="390"/>
      <c r="Z8" s="2112"/>
      <c r="AA8" s="1981" t="s">
        <v>64</v>
      </c>
      <c r="AB8" s="2112"/>
      <c r="AC8" s="1981" t="s">
        <v>64</v>
      </c>
      <c r="AD8" s="320"/>
      <c r="AE8" s="757"/>
      <c r="AF8" s="320"/>
      <c r="AG8" s="390"/>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97"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33.7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46"/>
      <c r="Y39" s="2146"/>
      <c r="Z39" s="2127"/>
      <c r="AA39" s="2127"/>
      <c r="AB39" s="2128"/>
      <c r="AC39" s="2129" t="s">
        <v>416</v>
      </c>
      <c r="AD39" s="2126" t="s">
        <v>415</v>
      </c>
      <c r="AE39" s="2127"/>
      <c r="AF39" s="2146"/>
      <c r="AG39" s="2146"/>
      <c r="AH39" s="2127"/>
      <c r="AI39" s="2127"/>
      <c r="AJ39" s="2128"/>
      <c r="AK39" s="2129" t="s">
        <v>417</v>
      </c>
      <c r="AL39" s="2132" t="s">
        <v>418</v>
      </c>
      <c r="AM39" s="1971"/>
    </row>
    <row customHeight="1" ht="23.25">
      <c r="Q40" s="377"/>
      <c r="R40" s="377"/>
      <c r="S40" s="2125"/>
      <c r="T40" s="2062"/>
      <c r="U40" s="1038"/>
      <c r="V40" s="2142" t="s">
        <v>419</v>
      </c>
      <c r="W40" s="2144" t="s">
        <v>420</v>
      </c>
      <c r="X40" s="1406" t="s">
        <v>421</v>
      </c>
      <c r="Y40" s="1406"/>
      <c r="Z40" s="2119" t="s">
        <v>422</v>
      </c>
      <c r="AA40" s="2119"/>
      <c r="AB40" s="2120"/>
      <c r="AC40" s="2130"/>
      <c r="AD40" s="2142" t="s">
        <v>419</v>
      </c>
      <c r="AE40" s="2144" t="s">
        <v>420</v>
      </c>
      <c r="AF40" s="1406" t="s">
        <v>421</v>
      </c>
      <c r="AG40" s="1406"/>
      <c r="AH40" s="2119" t="s">
        <v>422</v>
      </c>
      <c r="AI40" s="2119"/>
      <c r="AJ40" s="2120"/>
      <c r="AK40" s="2130"/>
      <c r="AL40" s="2133"/>
      <c r="AM40" s="1971"/>
    </row>
    <row s="3409" customFormat="1" customHeight="1" ht="23.2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M41" s="1392"/>
      <c r="N41" s="1392"/>
      <c r="O41" s="1392"/>
      <c r="P41" s="1358"/>
      <c r="Q41" s="377"/>
      <c r="R41" s="377"/>
      <c r="S41" s="2125"/>
      <c r="T41" s="2062"/>
      <c r="U41" s="290"/>
      <c r="V41" s="2143"/>
      <c r="W41" s="2145"/>
      <c r="X41" s="1403" t="s">
        <v>430</v>
      </c>
      <c r="Y41" s="1403" t="s">
        <v>431</v>
      </c>
      <c r="Z41" s="1364" t="s">
        <v>432</v>
      </c>
      <c r="AA41" s="2121" t="s">
        <v>433</v>
      </c>
      <c r="AB41" s="2122"/>
      <c r="AC41" s="2131"/>
      <c r="AD41" s="2143"/>
      <c r="AE41" s="2145"/>
      <c r="AF41" s="1403" t="s">
        <v>430</v>
      </c>
      <c r="AG41" s="1403" t="s">
        <v>431</v>
      </c>
      <c r="AH41" s="1364" t="s">
        <v>432</v>
      </c>
      <c r="AI41" s="2121" t="s">
        <v>433</v>
      </c>
      <c r="AJ41" s="2122"/>
      <c r="AK41" s="2131"/>
      <c r="AL41" s="2134"/>
      <c r="AM41" s="1971"/>
      <c r="AN41" s="517"/>
      <c r="AO41" s="506"/>
      <c r="AP41" s="506"/>
      <c r="AQ41" s="506"/>
      <c r="AR41" s="506"/>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188</v>
      </c>
      <c r="B44" s="1393" t="s">
        <v>189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188</v>
      </c>
      <c r="B45" s="1393" t="s">
        <v>189</v>
      </c>
      <c r="C45" s="1393" t="s">
        <v>190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188</v>
      </c>
      <c r="B46" s="1393" t="s">
        <v>189</v>
      </c>
      <c r="C46" s="1393" t="s">
        <v>190</v>
      </c>
      <c r="D46" s="1393" t="s">
        <v>191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188</v>
      </c>
      <c r="B47" s="1393" t="s">
        <v>189</v>
      </c>
      <c r="C47" s="1393" t="s">
        <v>190</v>
      </c>
      <c r="D47" s="1393" t="s">
        <v>191</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188</v>
      </c>
      <c r="B48" s="1393" t="s">
        <v>189</v>
      </c>
      <c r="C48" s="1393" t="s">
        <v>190</v>
      </c>
      <c r="D48" s="1393" t="s">
        <v>191</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188</v>
      </c>
      <c r="B49" s="1393" t="s">
        <v>189</v>
      </c>
      <c r="C49" s="1393" t="s">
        <v>190</v>
      </c>
      <c r="D49" s="1393" t="s">
        <v>191</v>
      </c>
      <c r="E49" s="2108"/>
      <c r="F49" s="2108"/>
      <c r="G49" s="2108"/>
      <c r="H49" s="2108"/>
      <c r="I49" s="2110"/>
      <c r="J49" s="2110"/>
      <c r="K49" s="2109" t="str">
        <f>J48&amp;".1"</f>
        <v>....1.1.1</v>
      </c>
      <c r="L49" s="1394" t="s">
        <v>397</v>
      </c>
      <c r="P49" s="2111"/>
      <c r="Q49" s="2111"/>
      <c r="R49" s="353">
        <v>1</v>
      </c>
      <c r="S49" s="1366" t="str">
        <f>$K49</f>
        <v>....1.1.1</v>
      </c>
      <c r="T49" s="1377"/>
      <c r="U49" s="288"/>
      <c r="V49" s="320"/>
      <c r="W49" s="757"/>
      <c r="X49" s="320"/>
      <c r="Y49" s="390"/>
      <c r="Z49" s="2112"/>
      <c r="AA49" s="1981" t="s">
        <v>64</v>
      </c>
      <c r="AB49" s="2112"/>
      <c r="AC49" s="1981" t="s">
        <v>64</v>
      </c>
      <c r="AD49" s="320"/>
      <c r="AE49" s="757"/>
      <c r="AF49" s="320"/>
      <c r="AG49" s="390"/>
      <c r="AH49" s="2112"/>
      <c r="AI49" s="1981" t="s">
        <v>64</v>
      </c>
      <c r="AJ49" s="2114"/>
      <c r="AK49" s="1981" t="s">
        <v>64</v>
      </c>
      <c r="AL49" s="1378"/>
      <c r="AM49" s="2137" t="s">
        <v>398</v>
      </c>
      <c r="AN49" s="517">
        <f>STRCHECKDATE(V50:AL50)</f>
      </c>
      <c r="AO49" s="506"/>
      <c r="AP49" s="506" t="str">
        <f>IF(T49="","",T49)</f>
        <v/>
      </c>
      <c r="AQ49" s="506"/>
      <c r="AR49" s="506"/>
    </row>
    <row customHeight="1" ht="0.75">
      <c r="A50" s="1393" t="s">
        <v>188</v>
      </c>
      <c r="B50" s="1393" t="s">
        <v>189</v>
      </c>
      <c r="C50" s="1393" t="s">
        <v>190</v>
      </c>
      <c r="D50" s="1393" t="s">
        <v>191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188</v>
      </c>
      <c r="B51" s="1393" t="s">
        <v>189</v>
      </c>
      <c r="C51" s="1393" t="s">
        <v>190</v>
      </c>
      <c r="D51" s="1393" t="s">
        <v>191</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188</v>
      </c>
      <c r="B52" s="1393" t="s">
        <v>189</v>
      </c>
      <c r="C52" s="1393" t="s">
        <v>190</v>
      </c>
      <c r="D52" s="1393" t="s">
        <v>191</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188</v>
      </c>
      <c r="B53" s="1393" t="s">
        <v>189</v>
      </c>
      <c r="C53" s="1393" t="s">
        <v>190</v>
      </c>
      <c r="D53" s="1393" t="s">
        <v>191</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97" customFormat="1" customHeight="1" ht="0.75">
      <c r="A54" s="1373" t="s">
        <v>188</v>
      </c>
      <c r="B54" s="1373" t="s">
        <v>189</v>
      </c>
      <c r="C54" s="1373" t="s">
        <v>190</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75">
      <c r="A55" s="1373" t="s">
        <v>188</v>
      </c>
      <c r="B55" s="1373" t="s">
        <v>189</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188</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E841B-B511-6904-80FC-3E6AC3A7C98B}"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39" width="3.7109375" hidden="1" customWidth="1"/>
    <col min="17" max="18" style="3395" width="3.7109375" customWidth="1"/>
    <col min="19" max="19" style="3396" width="12.7109375" customWidth="1"/>
    <col min="20" max="20" style="2963" width="32.00390625" customWidth="1"/>
    <col min="21" max="21" style="2963" width="0.140625" customWidth="1"/>
    <col min="22" max="22" style="2963" width="24.7109375" hidden="1" customWidth="1"/>
    <col min="23" max="23" style="2963" width="0.140625" hidden="1" customWidth="1"/>
    <col min="24" max="25" style="2963" width="24.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24.7109375" customWidth="1"/>
    <col min="31" max="31" style="2963" width="0.140625" customWidth="1"/>
    <col min="32" max="33" style="2963" width="24.710937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97"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164</v>
      </c>
      <c r="B44" s="1393" t="s">
        <v>165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164</v>
      </c>
      <c r="B45" s="1393" t="s">
        <v>165</v>
      </c>
      <c r="C45" s="1393" t="s">
        <v>166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164</v>
      </c>
      <c r="B46" s="1393" t="s">
        <v>165</v>
      </c>
      <c r="C46" s="1393" t="s">
        <v>166</v>
      </c>
      <c r="D46" s="1393" t="s">
        <v>167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164</v>
      </c>
      <c r="B47" s="1373" t="s">
        <v>165</v>
      </c>
      <c r="C47" s="1373" t="s">
        <v>166</v>
      </c>
      <c r="D47" s="1373" t="s">
        <v>167</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164</v>
      </c>
      <c r="B48" s="1393" t="s">
        <v>165</v>
      </c>
      <c r="C48" s="1393" t="s">
        <v>166</v>
      </c>
      <c r="D48" s="1393" t="s">
        <v>167</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164</v>
      </c>
      <c r="B49" s="1393" t="s">
        <v>165</v>
      </c>
      <c r="C49" s="1393" t="s">
        <v>166</v>
      </c>
      <c r="D49" s="1393" t="s">
        <v>167</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75">
      <c r="A50" s="1393" t="s">
        <v>164</v>
      </c>
      <c r="B50" s="1393" t="s">
        <v>165</v>
      </c>
      <c r="C50" s="1393" t="s">
        <v>166</v>
      </c>
      <c r="D50" s="1393" t="s">
        <v>167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164</v>
      </c>
      <c r="B51" s="1393" t="s">
        <v>165</v>
      </c>
      <c r="C51" s="1393" t="s">
        <v>166</v>
      </c>
      <c r="D51" s="1393" t="s">
        <v>167</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164</v>
      </c>
      <c r="B52" s="1393" t="s">
        <v>165</v>
      </c>
      <c r="C52" s="1393" t="s">
        <v>166</v>
      </c>
      <c r="D52" s="1393" t="s">
        <v>167</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164</v>
      </c>
      <c r="B53" s="1393" t="s">
        <v>165</v>
      </c>
      <c r="C53" s="1393" t="s">
        <v>166</v>
      </c>
      <c r="D53" s="1393" t="s">
        <v>167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97" customFormat="1" customHeight="1" ht="0.75">
      <c r="A54" s="1373" t="s">
        <v>164</v>
      </c>
      <c r="B54" s="1373" t="s">
        <v>165</v>
      </c>
      <c r="C54" s="1373" t="s">
        <v>166</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75">
      <c r="A55" s="1373" t="s">
        <v>164</v>
      </c>
      <c r="B55" s="1373" t="s">
        <v>165</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164</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5FD4D-9C47-88E3-9C2A-B85F5AE76AA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39" width="3.7109375" hidden="1" customWidth="1"/>
    <col min="17" max="18" style="3395" width="3.7109375" customWidth="1"/>
    <col min="19" max="19" style="3396" width="12.7109375" customWidth="1"/>
    <col min="20" max="20" style="2963" width="32.00390625" customWidth="1"/>
    <col min="21" max="21" style="2963" width="0.140625" customWidth="1"/>
    <col min="22" max="22" style="2963" width="24.7109375" hidden="1" customWidth="1"/>
    <col min="23" max="23" style="2963" width="0.140625" hidden="1" customWidth="1"/>
    <col min="24" max="25" style="2963" width="24.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24.7109375" customWidth="1"/>
    <col min="31" max="31" style="2963" width="0.140625" customWidth="1"/>
    <col min="32" max="33" style="2963" width="24.710937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97"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176</v>
      </c>
      <c r="B44" s="1393" t="s">
        <v>177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176</v>
      </c>
      <c r="B45" s="1393" t="s">
        <v>177</v>
      </c>
      <c r="C45" s="1393" t="s">
        <v>178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176</v>
      </c>
      <c r="B46" s="1393" t="s">
        <v>177</v>
      </c>
      <c r="C46" s="1393" t="s">
        <v>178</v>
      </c>
      <c r="D46" s="1393" t="s">
        <v>179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176</v>
      </c>
      <c r="B47" s="1373" t="s">
        <v>177</v>
      </c>
      <c r="C47" s="1373" t="s">
        <v>178</v>
      </c>
      <c r="D47" s="1373" t="s">
        <v>179</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176</v>
      </c>
      <c r="B48" s="1393" t="s">
        <v>177</v>
      </c>
      <c r="C48" s="1393" t="s">
        <v>178</v>
      </c>
      <c r="D48" s="1393" t="s">
        <v>179</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176</v>
      </c>
      <c r="B49" s="1393" t="s">
        <v>177</v>
      </c>
      <c r="C49" s="1393" t="s">
        <v>178</v>
      </c>
      <c r="D49" s="1393" t="s">
        <v>179</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75">
      <c r="A50" s="1393" t="s">
        <v>176</v>
      </c>
      <c r="B50" s="1393" t="s">
        <v>177</v>
      </c>
      <c r="C50" s="1393" t="s">
        <v>178</v>
      </c>
      <c r="D50" s="1393" t="s">
        <v>179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176</v>
      </c>
      <c r="B51" s="1393" t="s">
        <v>177</v>
      </c>
      <c r="C51" s="1393" t="s">
        <v>178</v>
      </c>
      <c r="D51" s="1393" t="s">
        <v>179</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176</v>
      </c>
      <c r="B52" s="1393" t="s">
        <v>177</v>
      </c>
      <c r="C52" s="1393" t="s">
        <v>178</v>
      </c>
      <c r="D52" s="1393" t="s">
        <v>179</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176</v>
      </c>
      <c r="B53" s="1393" t="s">
        <v>177</v>
      </c>
      <c r="C53" s="1393" t="s">
        <v>178</v>
      </c>
      <c r="D53" s="1393" t="s">
        <v>179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97" customFormat="1" customHeight="1" ht="0.75">
      <c r="A54" s="1373" t="s">
        <v>176</v>
      </c>
      <c r="B54" s="1373" t="s">
        <v>177</v>
      </c>
      <c r="C54" s="1373" t="s">
        <v>178</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75">
      <c r="A55" s="1373" t="s">
        <v>176</v>
      </c>
      <c r="B55" s="1373" t="s">
        <v>177</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176</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0D30B-0AF6-9E17-FD89-6B2A81D2D46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39" width="3.7109375" hidden="1" customWidth="1"/>
    <col min="17" max="18" style="3395" width="3.7109375" customWidth="1"/>
    <col min="19" max="19" style="3396" width="12.7109375" customWidth="1"/>
    <col min="20" max="20" style="2963" width="32.00390625" customWidth="1"/>
    <col min="21" max="21" style="2963" width="0.140625" customWidth="1"/>
    <col min="22" max="22" style="2963" width="24.7109375" hidden="1" customWidth="1"/>
    <col min="23" max="23" style="2963" width="0.140625" hidden="1" customWidth="1"/>
    <col min="24" max="25" style="2963" width="24.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0" style="2963" width="24.7109375" customWidth="1"/>
    <col min="31" max="31" style="2963" width="0.140625" customWidth="1"/>
    <col min="32" max="33" style="2963" width="24.7109375" customWidth="1"/>
    <col min="34" max="34" style="2963" width="11.7109375" customWidth="1"/>
    <col min="35" max="35" style="2963" width="3.7109375" customWidth="1"/>
    <col min="36" max="36" style="2963" width="11.7109375" customWidth="1"/>
    <col min="37" max="37" style="2963" width="8.57421875" hidden="1" customWidth="1"/>
    <col min="38" max="38" style="2963" width="4.7109375" customWidth="1"/>
    <col min="39" max="39" style="2963"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97"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97"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97"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316"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316" customFormat="1" customHeight="1" ht="14.25" hidden="1">
      <c r="L21" s="1359"/>
      <c r="M21" s="1392"/>
      <c r="N21" s="1392"/>
      <c r="O21" s="1392"/>
      <c r="P21" s="1392"/>
      <c r="Q21" s="1401"/>
      <c r="R21" s="1401"/>
      <c r="S21" s="735"/>
      <c r="AC21" s="1396"/>
      <c r="AK21" s="1396"/>
      <c r="AN21" s="517"/>
      <c r="AO21" s="517"/>
      <c r="AP21" s="517"/>
      <c r="AQ21" s="517"/>
      <c r="AR21" s="517"/>
    </row>
    <row s="3316"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29"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29"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45212.36876157407</v>
      </c>
      <c r="W30" s="2099"/>
      <c r="X30" s="2099"/>
      <c r="Y30" s="2099"/>
      <c r="Z30" s="2099"/>
      <c r="AA30" s="2099"/>
      <c r="AB30" s="2099"/>
      <c r="AC30" s="322"/>
      <c r="AD30" s="2099" t="str">
        <f>IF(TITLE_DATE_PR_CHANGE="",IF(TITLE_DATE_PR="","",TITLE_DATE_PR),TITLE_DATE_PR_CHANGE)</f>
        <v>45212.36876157407</v>
      </c>
      <c r="AE30" s="2099"/>
      <c r="AF30" s="2099"/>
      <c r="AG30" s="2099"/>
      <c r="AH30" s="2099"/>
      <c r="AI30" s="2099"/>
      <c r="AJ30" s="2099"/>
      <c r="AK30" s="322"/>
      <c r="AL30" s="322"/>
      <c r="AM30" s="268"/>
      <c r="AN30" s="368"/>
      <c r="AO30" s="368"/>
      <c r="AP30" s="368"/>
      <c r="AQ30" s="368"/>
      <c r="AR30" s="368"/>
    </row>
    <row s="3329"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29"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29"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45212.36876157407</v>
      </c>
      <c r="W34" s="2099"/>
      <c r="X34" s="2099"/>
      <c r="Y34" s="2099"/>
      <c r="Z34" s="2099"/>
      <c r="AA34" s="2099"/>
      <c r="AB34" s="2099"/>
      <c r="AC34" s="322"/>
      <c r="AD34" s="2099" t="str">
        <f>IF(TITLE_DATE_PR_CHANGE="",IF(TITLE_DATE_PR="","",TITLE_DATE_PR),TITLE_DATE_PR_CHANGE)</f>
        <v>45212.36876157407</v>
      </c>
      <c r="AE34" s="2099"/>
      <c r="AF34" s="2099"/>
      <c r="AG34" s="2099"/>
      <c r="AH34" s="2099"/>
      <c r="AI34" s="2099"/>
      <c r="AJ34" s="2099"/>
      <c r="AK34" s="322"/>
      <c r="AL34" s="322"/>
      <c r="AM34" s="268"/>
      <c r="AN34" s="368"/>
      <c r="AO34" s="368"/>
      <c r="AP34" s="368"/>
      <c r="AQ34" s="368"/>
      <c r="AR34" s="368"/>
    </row>
    <row s="3329" customFormat="1" customHeight="1" ht="25.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29"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182</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182</v>
      </c>
      <c r="B44" s="1393" t="s">
        <v>183</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182</v>
      </c>
      <c r="B45" s="1393" t="s">
        <v>183</v>
      </c>
      <c r="C45" s="1393" t="s">
        <v>184</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182</v>
      </c>
      <c r="B46" s="1393" t="s">
        <v>183</v>
      </c>
      <c r="C46" s="1393" t="s">
        <v>184</v>
      </c>
      <c r="D46" s="1393" t="s">
        <v>185</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182</v>
      </c>
      <c r="B47" s="1373" t="s">
        <v>183</v>
      </c>
      <c r="C47" s="1373" t="s">
        <v>184</v>
      </c>
      <c r="D47" s="1373" t="s">
        <v>185</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182</v>
      </c>
      <c r="B48" s="1393" t="s">
        <v>183</v>
      </c>
      <c r="C48" s="1393" t="s">
        <v>184</v>
      </c>
      <c r="D48" s="1393" t="s">
        <v>185</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182</v>
      </c>
      <c r="B49" s="1393" t="s">
        <v>183</v>
      </c>
      <c r="C49" s="1393" t="s">
        <v>184</v>
      </c>
      <c r="D49" s="1393" t="s">
        <v>185</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
      <c r="A50" s="1393" t="s">
        <v>182</v>
      </c>
      <c r="B50" s="1393" t="s">
        <v>183</v>
      </c>
      <c r="C50" s="1393" t="s">
        <v>184</v>
      </c>
      <c r="D50" s="1393" t="s">
        <v>185</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182</v>
      </c>
      <c r="B51" s="1393" t="s">
        <v>183</v>
      </c>
      <c r="C51" s="1393" t="s">
        <v>184</v>
      </c>
      <c r="D51" s="1393" t="s">
        <v>185</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182</v>
      </c>
      <c r="B52" s="1393" t="s">
        <v>183</v>
      </c>
      <c r="C52" s="1393" t="s">
        <v>184</v>
      </c>
      <c r="D52" s="1393" t="s">
        <v>185</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182</v>
      </c>
      <c r="B53" s="1393" t="s">
        <v>183</v>
      </c>
      <c r="C53" s="1393" t="s">
        <v>184</v>
      </c>
      <c r="D53" s="1393" t="s">
        <v>185</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97" customFormat="1" customHeight="1" ht="0">
      <c r="A54" s="1373" t="s">
        <v>182</v>
      </c>
      <c r="B54" s="1373" t="s">
        <v>183</v>
      </c>
      <c r="C54" s="1373" t="s">
        <v>184</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97" customFormat="1" customHeight="1" ht="0">
      <c r="A55" s="1373" t="s">
        <v>182</v>
      </c>
      <c r="B55" s="1373" t="s">
        <v>183</v>
      </c>
      <c r="C55" s="1344"/>
      <c r="D55" s="1344"/>
      <c r="E55" s="2108"/>
      <c r="F55" s="2107"/>
      <c r="G55" s="1344"/>
      <c r="H55" s="1344"/>
      <c r="I55" s="1344"/>
      <c r="J55" s="1344"/>
      <c r="K55" s="1344"/>
      <c r="L55" s="1369"/>
      <c r="M55" s="1351"/>
      <c r="N55" s="1351"/>
      <c r="P55" s="1346"/>
      <c r="Q55" s="1347"/>
      <c r="R55" s="1346"/>
      <c r="S55" s="1352"/>
      <c r="T55" s="1355" t="s">
        <v>212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
      <c r="A56" s="1373" t="s">
        <v>182</v>
      </c>
      <c r="B56" s="1373"/>
      <c r="C56" s="1373"/>
      <c r="D56" s="1373"/>
      <c r="E56" s="2107"/>
      <c r="F56" s="1373"/>
      <c r="G56" s="1373"/>
      <c r="H56" s="1373"/>
      <c r="I56" s="1373"/>
      <c r="J56" s="1373"/>
      <c r="K56" s="1373"/>
      <c r="L56" s="1376"/>
      <c r="M56" s="1351"/>
      <c r="N56" s="1351"/>
      <c r="O56" s="524"/>
      <c r="P56" s="385"/>
      <c r="Q56" s="1374"/>
      <c r="R56" s="385"/>
      <c r="S56" s="1352"/>
      <c r="T56" s="1355" t="s">
        <v>213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97"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214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D66A6-8DDF-030E-F761-B048DA2928F6}"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63" width="10.57421875" hidden="1"/>
    <col min="2" max="2" style="2963" width="11.00390625" hidden="1" customWidth="1"/>
    <col min="3" max="3" style="2963" width="10.57421875" hidden="1"/>
    <col min="4" max="4" style="2963" width="11.8515625" hidden="1" customWidth="1"/>
    <col min="5" max="5" style="2963" width="10.00390625" hidden="1" customWidth="1"/>
    <col min="6" max="6" style="2963" width="8.7109375" hidden="1" customWidth="1"/>
    <col min="7" max="7" style="2963" width="7.57421875" hidden="1" customWidth="1"/>
    <col min="8" max="8" style="2963" width="11.421875" hidden="1" customWidth="1"/>
    <col min="9" max="9" style="2963" width="12.00390625" hidden="1" customWidth="1"/>
    <col min="10" max="10" style="2963" width="9.8515625" hidden="1" customWidth="1"/>
    <col min="11" max="12" style="2963" width="11.421875" hidden="1" customWidth="1"/>
    <col min="13" max="13" style="3453" width="19.140625" hidden="1" customWidth="1"/>
    <col min="14" max="15" style="3339" width="12.28125" hidden="1" customWidth="1"/>
    <col min="16" max="16" style="3339" width="23.421875" hidden="1" customWidth="1"/>
    <col min="17" max="17" style="3339" width="3.7109375" hidden="1" customWidth="1"/>
    <col min="18" max="20" style="3395" width="3.7109375" customWidth="1"/>
    <col min="21" max="21" style="3396" width="12.7109375" customWidth="1"/>
    <col min="22" max="22" style="2963" width="32.00390625" customWidth="1"/>
    <col min="23" max="23" style="2963" width="0.140625" customWidth="1"/>
    <col min="24" max="28" style="2963" width="21.7109375" hidden="1" customWidth="1"/>
    <col min="29" max="29" style="2963" width="11.7109375" hidden="1" customWidth="1"/>
    <col min="30" max="30" style="2963" width="3.7109375" hidden="1" customWidth="1"/>
    <col min="31" max="31" style="2963" width="11.7109375" hidden="1" customWidth="1"/>
    <col min="32" max="32" style="2963" width="8.57421875" hidden="1" customWidth="1"/>
    <col min="33" max="37" style="2963" width="21.7109375" customWidth="1"/>
    <col min="38" max="38" style="2963" width="11.7109375" customWidth="1"/>
    <col min="39" max="39" style="2963" width="3.7109375" customWidth="1"/>
    <col min="40" max="40" style="2963" width="11.7109375" customWidth="1"/>
    <col min="41" max="41" style="2963" width="8.57421875" customWidth="1"/>
    <col min="42" max="42" style="2963" width="4.7109375" customWidth="1"/>
    <col min="43" max="43" style="2963" width="115.7109375" customWidth="1"/>
    <col min="44" max="45" style="2613" width="10.57421875"/>
    <col min="46" max="46" style="2613" width="11.140625" customWidth="1"/>
    <col min="47" max="48" style="2613"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119</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384</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385</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386</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387</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388</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389</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390</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391</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394</v>
      </c>
      <c r="N7" s="515"/>
      <c r="O7" s="323"/>
      <c r="Q7" s="2111"/>
      <c r="R7" s="2111">
        <v>1</v>
      </c>
      <c r="S7" s="524"/>
      <c r="T7" s="353"/>
      <c r="U7" s="1366">
        <f>$J7</f>
      </c>
      <c r="V7" s="274" t="s">
        <v>395</v>
      </c>
      <c r="W7" s="288"/>
      <c r="X7" s="2095"/>
      <c r="Y7" s="2096"/>
      <c r="Z7" s="2096"/>
      <c r="AA7" s="2096"/>
      <c r="AB7" s="2096"/>
      <c r="AC7" s="2088"/>
      <c r="AD7" s="2088"/>
      <c r="AE7" s="2088"/>
      <c r="AF7" s="2171"/>
      <c r="AG7" s="2095"/>
      <c r="AH7" s="2096"/>
      <c r="AI7" s="2096"/>
      <c r="AJ7" s="2096"/>
      <c r="AK7" s="2096"/>
      <c r="AL7" s="2096"/>
      <c r="AM7" s="2096"/>
      <c r="AN7" s="2096"/>
      <c r="AO7" s="2096"/>
      <c r="AP7" s="2097"/>
      <c r="AQ7" s="1286" t="s">
        <v>396</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397</v>
      </c>
      <c r="N8" s="515"/>
      <c r="O8" s="323"/>
      <c r="P8" s="323"/>
      <c r="Q8" s="2111"/>
      <c r="R8" s="2111"/>
      <c r="S8" s="2111">
        <v>1</v>
      </c>
      <c r="T8" s="353"/>
      <c r="U8" s="1366">
        <f>$K8</f>
      </c>
      <c r="V8" s="1377"/>
      <c r="W8" s="288"/>
      <c r="X8" s="757"/>
      <c r="Y8" s="757"/>
      <c r="Z8" s="757"/>
      <c r="AA8" s="757"/>
      <c r="AB8" s="1435"/>
      <c r="AC8" s="2112"/>
      <c r="AD8" s="1981" t="s">
        <v>64</v>
      </c>
      <c r="AE8" s="2112"/>
      <c r="AF8" s="1981" t="s">
        <v>64</v>
      </c>
      <c r="AG8" s="1437"/>
      <c r="AH8" s="757"/>
      <c r="AI8" s="757"/>
      <c r="AJ8" s="757"/>
      <c r="AK8" s="1285"/>
      <c r="AL8" s="2112"/>
      <c r="AM8" s="1981" t="s">
        <v>64</v>
      </c>
      <c r="AN8" s="2112"/>
      <c r="AO8" s="1981" t="s">
        <v>64</v>
      </c>
      <c r="AP8" s="320"/>
      <c r="AQ8" s="1337" t="s">
        <v>436</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437</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438</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399</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400</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97"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402</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97"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212</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97"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213</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64</v>
      </c>
      <c r="AN19" s="2105"/>
      <c r="AO19" s="2104" t="s">
        <v>64</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16" customFormat="1" customHeight="1" ht="22.5" hidden="1">
      <c r="A24" s="1163"/>
      <c r="B24" s="1163"/>
      <c r="C24" s="1163"/>
      <c r="D24" s="1163"/>
      <c r="E24" s="1163"/>
      <c r="F24" s="1163"/>
      <c r="G24" s="1163"/>
      <c r="H24" s="1163"/>
      <c r="I24" s="1163"/>
      <c r="J24" s="1163"/>
      <c r="K24" s="1163"/>
      <c r="L24" s="1163"/>
      <c r="M24" s="1357"/>
      <c r="N24" s="1358"/>
      <c r="O24" s="1358"/>
      <c r="P24" s="1375" t="s">
        <v>403</v>
      </c>
      <c r="Q24" s="1392"/>
      <c r="R24" s="1401"/>
      <c r="S24" s="1401"/>
      <c r="T24" s="1401"/>
      <c r="U24" s="735"/>
      <c r="AC24" s="1397"/>
      <c r="AE24" s="1397"/>
      <c r="AF24" s="1396"/>
      <c r="AL24" s="1397"/>
      <c r="AN24" s="1397"/>
      <c r="AO24" s="1396"/>
      <c r="AR24" s="517"/>
      <c r="AS24" s="517"/>
      <c r="AT24" s="517"/>
      <c r="AU24" s="517"/>
      <c r="AV24" s="517"/>
    </row>
    <row s="3316"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16" customFormat="1" customHeight="1" ht="14.25" hidden="1">
      <c r="A26" s="1163"/>
      <c r="B26" s="1163"/>
      <c r="C26" s="1163"/>
      <c r="D26" s="1163"/>
      <c r="E26" s="1163"/>
      <c r="F26" s="1163"/>
      <c r="G26" s="1163"/>
      <c r="H26" s="1163"/>
      <c r="I26" s="1163"/>
      <c r="J26" s="1163"/>
      <c r="K26" s="1163"/>
      <c r="L26" s="1163"/>
      <c r="M26" s="1357"/>
      <c r="N26" s="1358"/>
      <c r="O26" s="1358"/>
      <c r="P26" s="1340" t="s">
        <v>404</v>
      </c>
      <c r="Q26" s="1392"/>
      <c r="R26" s="1401"/>
      <c r="S26" s="1401"/>
      <c r="T26" s="1401"/>
      <c r="U26" s="735"/>
      <c r="V26" s="1168" t="s">
        <v>405</v>
      </c>
      <c r="AD26" s="172" t="s">
        <v>406</v>
      </c>
      <c r="AF26" s="172" t="s">
        <v>407</v>
      </c>
      <c r="AG26" s="1168" t="s">
        <v>405</v>
      </c>
      <c r="AM26" s="172" t="s">
        <v>408</v>
      </c>
      <c r="AO26" s="172" t="s">
        <v>407</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hidden="1">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29" customFormat="1" customHeight="1" ht="25.5" hidden="1">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
      </c>
      <c r="Y33" s="2100"/>
      <c r="Z33" s="2100"/>
      <c r="AA33" s="2100"/>
      <c r="AB33" s="2100"/>
      <c r="AC33" s="2100"/>
      <c r="AD33" s="2100"/>
      <c r="AE33" s="2100"/>
      <c r="AF33" s="322"/>
      <c r="AG33" s="2100" t="str">
        <f>IF(TITLE_NAME_OR_PR_CHANGE="",IF(TITLE_NAME_OR_PR="","",TITLE_NAME_OR_PR),TITLE_NAME_OR_PR_CHANGE)</f>
        <v/>
      </c>
      <c r="AH33" s="2100"/>
      <c r="AI33" s="2100"/>
      <c r="AJ33" s="2100"/>
      <c r="AK33" s="2100"/>
      <c r="AL33" s="2100"/>
      <c r="AM33" s="2100"/>
      <c r="AN33" s="2100"/>
      <c r="AO33" s="322"/>
      <c r="AP33" s="322"/>
      <c r="AQ33" s="268"/>
      <c r="AR33" s="368"/>
      <c r="AS33" s="368"/>
      <c r="AT33" s="368"/>
      <c r="AU33" s="368"/>
      <c r="AV33" s="368"/>
    </row>
    <row s="3329" customFormat="1" customHeight="1" ht="18.75" hidden="1">
      <c r="A34" s="1267"/>
      <c r="B34" s="1267"/>
      <c r="C34" s="1267"/>
      <c r="D34" s="1267"/>
      <c r="E34" s="1267"/>
      <c r="F34" s="1267"/>
      <c r="G34" s="1267"/>
      <c r="H34" s="1267"/>
      <c r="I34" s="1267"/>
      <c r="J34" s="1267"/>
      <c r="K34" s="1267"/>
      <c r="L34" s="1267"/>
      <c r="M34" s="1410"/>
      <c r="N34" s="1267"/>
      <c r="O34" s="1267"/>
      <c r="P34" s="1267"/>
      <c r="U34" s="2098" t="s">
        <v>409</v>
      </c>
      <c r="V34" s="2098"/>
      <c r="W34" s="1402"/>
      <c r="X34" s="2099" t="str">
        <f>IF(TITLE_DATE_PR_CHANGE="",IF(TITLE_DATE_PR="","",TITLE_DATE_PR),TITLE_DATE_PR_CHANGE)</f>
        <v>45212.36876157407</v>
      </c>
      <c r="Y34" s="2099"/>
      <c r="Z34" s="2099"/>
      <c r="AA34" s="2099"/>
      <c r="AB34" s="2099"/>
      <c r="AC34" s="2099"/>
      <c r="AD34" s="2099"/>
      <c r="AE34" s="2099"/>
      <c r="AF34" s="322"/>
      <c r="AG34" s="2099" t="str">
        <f>IF(TITLE_DATE_PR_CHANGE="",IF(TITLE_DATE_PR="","",TITLE_DATE_PR),TITLE_DATE_PR_CHANGE)</f>
        <v>45212.36876157407</v>
      </c>
      <c r="AH34" s="2099"/>
      <c r="AI34" s="2099"/>
      <c r="AJ34" s="2099"/>
      <c r="AK34" s="2099"/>
      <c r="AL34" s="2099"/>
      <c r="AM34" s="2099"/>
      <c r="AN34" s="2099"/>
      <c r="AO34" s="322"/>
      <c r="AP34" s="322"/>
      <c r="AQ34" s="268"/>
      <c r="AR34" s="368"/>
      <c r="AS34" s="368"/>
      <c r="AT34" s="368"/>
      <c r="AU34" s="368"/>
      <c r="AV34" s="368"/>
    </row>
    <row s="3329" customFormat="1" customHeight="1" ht="18.75" hidden="1">
      <c r="A35" s="1267"/>
      <c r="B35" s="1267"/>
      <c r="C35" s="1267"/>
      <c r="D35" s="1267"/>
      <c r="E35" s="1267"/>
      <c r="F35" s="1267"/>
      <c r="G35" s="1267"/>
      <c r="H35" s="1267"/>
      <c r="I35" s="1267"/>
      <c r="J35" s="1267"/>
      <c r="K35" s="1267"/>
      <c r="L35" s="1267"/>
      <c r="M35" s="1410"/>
      <c r="N35" s="1267"/>
      <c r="O35" s="1267"/>
      <c r="P35" s="1267"/>
      <c r="U35" s="2098" t="s">
        <v>410</v>
      </c>
      <c r="V35" s="2098"/>
      <c r="W35" s="1402"/>
      <c r="X35" s="2100" t="str">
        <f>IF(TITLE_NUMBER_PR_CHANGE="",IF(TITLE_NUMBER_PR="","",TITLE_NUMBER_PR),TITLE_NUMBER_PR_CHANGE)</f>
        <v>4857</v>
      </c>
      <c r="Y35" s="2100"/>
      <c r="Z35" s="2100"/>
      <c r="AA35" s="2100"/>
      <c r="AB35" s="2100"/>
      <c r="AC35" s="2100"/>
      <c r="AD35" s="2100"/>
      <c r="AE35" s="2100"/>
      <c r="AF35" s="322"/>
      <c r="AG35" s="2100" t="str">
        <f>IF(TITLE_NUMBER_PR_CHANGE="",IF(TITLE_NUMBER_PR="","",TITLE_NUMBER_PR),TITLE_NUMBER_PR_CHANGE)</f>
        <v>4857</v>
      </c>
      <c r="AH35" s="2100"/>
      <c r="AI35" s="2100"/>
      <c r="AJ35" s="2100"/>
      <c r="AK35" s="2100"/>
      <c r="AL35" s="2100"/>
      <c r="AM35" s="2100"/>
      <c r="AN35" s="2100"/>
      <c r="AO35" s="322"/>
      <c r="AP35" s="322"/>
      <c r="AQ35" s="268"/>
      <c r="AR35" s="368"/>
      <c r="AS35" s="368"/>
      <c r="AT35" s="368"/>
      <c r="AU35" s="368"/>
      <c r="AV35" s="368"/>
    </row>
    <row s="3329" customFormat="1" customHeight="1" ht="18.75" hidden="1">
      <c r="A36" s="1267"/>
      <c r="B36" s="1267"/>
      <c r="C36" s="1267"/>
      <c r="D36" s="1267"/>
      <c r="E36" s="1267"/>
      <c r="F36" s="1267"/>
      <c r="G36" s="1267"/>
      <c r="H36" s="1267"/>
      <c r="I36" s="1267"/>
      <c r="J36" s="1267"/>
      <c r="K36" s="1267"/>
      <c r="L36" s="1267"/>
      <c r="M36" s="1410"/>
      <c r="N36" s="1267"/>
      <c r="O36" s="1267"/>
      <c r="P36" s="1267"/>
      <c r="U36" s="2098" t="s">
        <v>39</v>
      </c>
      <c r="V36" s="2098"/>
      <c r="W36" s="1402"/>
      <c r="X36" s="2100" t="str">
        <f>IF(TITLE_IST_PUB_CHANGE="",IF(TITLE_IST_PUB="","",TITLE_IST_PUB),TITLE_IST_PUB_CHANGE)</f>
        <v/>
      </c>
      <c r="Y36" s="2100"/>
      <c r="Z36" s="2100"/>
      <c r="AA36" s="2100"/>
      <c r="AB36" s="2100"/>
      <c r="AC36" s="2100"/>
      <c r="AD36" s="2100"/>
      <c r="AE36" s="2100"/>
      <c r="AF36" s="322"/>
      <c r="AG36" s="2100" t="str">
        <f>IF(TITLE_IST_PUB_CHANGE="",IF(TITLE_IST_PUB="","",TITLE_IST_PUB),TITLE_IST_PUB_CHANGE)</f>
        <v/>
      </c>
      <c r="AH36" s="2100"/>
      <c r="AI36" s="2100"/>
      <c r="AJ36" s="2100"/>
      <c r="AK36" s="2100"/>
      <c r="AL36" s="2100"/>
      <c r="AM36" s="2100"/>
      <c r="AN36" s="2100"/>
      <c r="AO36" s="322"/>
      <c r="AP36" s="322"/>
      <c r="AQ36" s="268"/>
      <c r="AR36" s="368"/>
      <c r="AS36" s="368"/>
      <c r="AT36" s="368"/>
      <c r="AU36" s="368"/>
      <c r="AV36" s="368"/>
    </row>
    <row customHeight="1" ht="14.25">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29" customFormat="1" customHeight="1" ht="18.75">
      <c r="A38" s="1267"/>
      <c r="B38" s="1267"/>
      <c r="C38" s="1267"/>
      <c r="D38" s="1267"/>
      <c r="E38" s="1267"/>
      <c r="F38" s="1267"/>
      <c r="G38" s="1267"/>
      <c r="H38" s="1267"/>
      <c r="I38" s="1267"/>
      <c r="J38" s="1267"/>
      <c r="K38" s="1267"/>
      <c r="L38" s="1267"/>
      <c r="M38" s="1410"/>
      <c r="N38" s="1267"/>
      <c r="O38" s="1267"/>
      <c r="P38" s="1267"/>
      <c r="U38" s="2098" t="s">
        <v>411</v>
      </c>
      <c r="V38" s="2098"/>
      <c r="W38" s="1402"/>
      <c r="X38" s="2099" t="str">
        <f>IF(TITLE_DATE_PR_CHANGE="",IF(TITLE_DATE_PR="","",TITLE_DATE_PR),TITLE_DATE_PR_CHANGE)</f>
        <v>45212.36876157407</v>
      </c>
      <c r="Y38" s="2099"/>
      <c r="Z38" s="2099"/>
      <c r="AA38" s="2099"/>
      <c r="AB38" s="2099"/>
      <c r="AC38" s="2099"/>
      <c r="AD38" s="2099"/>
      <c r="AE38" s="2099"/>
      <c r="AF38" s="322"/>
      <c r="AG38" s="2099" t="str">
        <f>IF(TITLE_DATE_PR_CHANGE="",IF(TITLE_DATE_PR="","",TITLE_DATE_PR),TITLE_DATE_PR_CHANGE)</f>
        <v>45212.36876157407</v>
      </c>
      <c r="AH38" s="2099"/>
      <c r="AI38" s="2099"/>
      <c r="AJ38" s="2099"/>
      <c r="AK38" s="2099"/>
      <c r="AL38" s="2099"/>
      <c r="AM38" s="2099"/>
      <c r="AN38" s="2099"/>
      <c r="AO38" s="322"/>
      <c r="AP38" s="322"/>
      <c r="AQ38" s="268"/>
      <c r="AR38" s="368"/>
      <c r="AS38" s="368"/>
      <c r="AT38" s="368"/>
      <c r="AU38" s="368"/>
      <c r="AV38" s="368"/>
    </row>
    <row s="3329" customFormat="1" customHeight="1" ht="18.75">
      <c r="A39" s="1267"/>
      <c r="B39" s="1267"/>
      <c r="C39" s="1267"/>
      <c r="D39" s="1267"/>
      <c r="E39" s="1267"/>
      <c r="F39" s="1267"/>
      <c r="G39" s="1267"/>
      <c r="H39" s="1267"/>
      <c r="I39" s="1267"/>
      <c r="J39" s="1267"/>
      <c r="K39" s="1267"/>
      <c r="L39" s="1267"/>
      <c r="M39" s="1410"/>
      <c r="N39" s="1267"/>
      <c r="O39" s="1267"/>
      <c r="P39" s="1267"/>
      <c r="U39" s="2098" t="s">
        <v>412</v>
      </c>
      <c r="V39" s="2098"/>
      <c r="W39" s="1402"/>
      <c r="X39" s="2100" t="str">
        <f>IF(TITLE_NUMBER_PR_CHANGE="",IF(TITLE_NUMBER_PR="","",TITLE_NUMBER_PR),TITLE_NUMBER_PR_CHANGE)</f>
        <v>4857</v>
      </c>
      <c r="Y39" s="2100"/>
      <c r="Z39" s="2100"/>
      <c r="AA39" s="2100"/>
      <c r="AB39" s="2100"/>
      <c r="AC39" s="2100"/>
      <c r="AD39" s="2100"/>
      <c r="AE39" s="2100"/>
      <c r="AF39" s="322"/>
      <c r="AG39" s="2100" t="str">
        <f>IF(TITLE_NUMBER_PR_CHANGE="",IF(TITLE_NUMBER_PR="","",TITLE_NUMBER_PR),TITLE_NUMBER_PR_CHANGE)</f>
        <v>4857</v>
      </c>
      <c r="AH39" s="2100"/>
      <c r="AI39" s="2100"/>
      <c r="AJ39" s="2100"/>
      <c r="AK39" s="2100"/>
      <c r="AL39" s="2100"/>
      <c r="AM39" s="2100"/>
      <c r="AN39" s="2100"/>
      <c r="AO39" s="322"/>
      <c r="AP39" s="322"/>
      <c r="AQ39" s="268"/>
      <c r="AR39" s="368"/>
      <c r="AS39" s="368"/>
      <c r="AT39" s="368"/>
      <c r="AU39" s="368"/>
      <c r="AV39" s="368"/>
    </row>
    <row s="3329"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413</v>
      </c>
      <c r="AG40" s="322"/>
      <c r="AH40" s="322"/>
      <c r="AI40" s="322"/>
      <c r="AJ40" s="322"/>
      <c r="AK40" s="322"/>
      <c r="AL40" s="322"/>
      <c r="AM40" s="322"/>
      <c r="AN40" s="322"/>
      <c r="AO40" s="266" t="s">
        <v>413</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286</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287</v>
      </c>
    </row>
    <row customHeight="1" ht="14.25">
      <c r="R43" s="377"/>
      <c r="S43" s="377"/>
      <c r="T43" s="377"/>
      <c r="U43" s="2125" t="s">
        <v>85</v>
      </c>
      <c r="V43" s="2062" t="s">
        <v>414</v>
      </c>
      <c r="W43" s="289"/>
      <c r="X43" s="2126" t="s">
        <v>415</v>
      </c>
      <c r="Y43" s="2146"/>
      <c r="Z43" s="2146"/>
      <c r="AA43" s="2146"/>
      <c r="AB43" s="2146"/>
      <c r="AC43" s="2127"/>
      <c r="AD43" s="2127"/>
      <c r="AE43" s="2128"/>
      <c r="AF43" s="2129" t="s">
        <v>416</v>
      </c>
      <c r="AG43" s="2126" t="s">
        <v>415</v>
      </c>
      <c r="AH43" s="2146"/>
      <c r="AI43" s="2146"/>
      <c r="AJ43" s="2146"/>
      <c r="AK43" s="2146"/>
      <c r="AL43" s="2127"/>
      <c r="AM43" s="2127"/>
      <c r="AN43" s="2128"/>
      <c r="AO43" s="2129" t="s">
        <v>417</v>
      </c>
      <c r="AP43" s="2132" t="s">
        <v>418</v>
      </c>
      <c r="AQ43" s="1971"/>
    </row>
    <row customHeight="1" ht="33.75">
      <c r="R44" s="377"/>
      <c r="S44" s="377"/>
      <c r="T44" s="377"/>
      <c r="U44" s="2125"/>
      <c r="V44" s="2062"/>
      <c r="W44" s="1038"/>
      <c r="X44" s="2144" t="s">
        <v>439</v>
      </c>
      <c r="Y44" s="2153" t="s">
        <v>440</v>
      </c>
      <c r="Z44" s="2153"/>
      <c r="AA44" s="2153"/>
      <c r="AB44" s="2153"/>
      <c r="AC44" s="2144" t="s">
        <v>422</v>
      </c>
      <c r="AD44" s="2162"/>
      <c r="AE44" s="2163"/>
      <c r="AF44" s="2130"/>
      <c r="AG44" s="2144" t="s">
        <v>439</v>
      </c>
      <c r="AH44" s="2153" t="s">
        <v>440</v>
      </c>
      <c r="AI44" s="2153"/>
      <c r="AJ44" s="2153"/>
      <c r="AK44" s="2153"/>
      <c r="AL44" s="2144" t="s">
        <v>422</v>
      </c>
      <c r="AM44" s="2162"/>
      <c r="AN44" s="2163"/>
      <c r="AO44" s="2130"/>
      <c r="AP44" s="2133"/>
      <c r="AQ44" s="1971"/>
    </row>
    <row customHeight="1" ht="14.25">
      <c r="R45" s="377"/>
      <c r="S45" s="377"/>
      <c r="T45" s="377"/>
      <c r="U45" s="2125"/>
      <c r="V45" s="2062"/>
      <c r="W45" s="1038"/>
      <c r="X45" s="2166"/>
      <c r="Y45" s="2154" t="s">
        <v>441</v>
      </c>
      <c r="Z45" s="2121" t="s">
        <v>442</v>
      </c>
      <c r="AA45" s="2157"/>
      <c r="AB45" s="2122"/>
      <c r="AC45" s="2145"/>
      <c r="AD45" s="2164"/>
      <c r="AE45" s="2165"/>
      <c r="AF45" s="2130"/>
      <c r="AG45" s="2166"/>
      <c r="AH45" s="2154" t="s">
        <v>441</v>
      </c>
      <c r="AI45" s="2121" t="s">
        <v>442</v>
      </c>
      <c r="AJ45" s="2157"/>
      <c r="AK45" s="2122"/>
      <c r="AL45" s="2145"/>
      <c r="AM45" s="2164"/>
      <c r="AN45" s="2165"/>
      <c r="AO45" s="2130"/>
      <c r="AP45" s="2133"/>
      <c r="AQ45" s="1971"/>
    </row>
    <row customHeight="1" ht="25.5">
      <c r="R46" s="377"/>
      <c r="S46" s="377"/>
      <c r="T46" s="377"/>
      <c r="U46" s="2125"/>
      <c r="V46" s="2062"/>
      <c r="W46" s="1038"/>
      <c r="X46" s="2166"/>
      <c r="Y46" s="2155"/>
      <c r="Z46" s="2154" t="s">
        <v>443</v>
      </c>
      <c r="AA46" s="2121" t="s">
        <v>444</v>
      </c>
      <c r="AB46" s="2122"/>
      <c r="AC46" s="2154" t="s">
        <v>432</v>
      </c>
      <c r="AD46" s="2158" t="s">
        <v>433</v>
      </c>
      <c r="AE46" s="2159"/>
      <c r="AF46" s="2130"/>
      <c r="AG46" s="2166"/>
      <c r="AH46" s="2155"/>
      <c r="AI46" s="2154" t="s">
        <v>443</v>
      </c>
      <c r="AJ46" s="2121" t="s">
        <v>444</v>
      </c>
      <c r="AK46" s="2122"/>
      <c r="AL46" s="2154" t="s">
        <v>432</v>
      </c>
      <c r="AM46" s="2158" t="s">
        <v>433</v>
      </c>
      <c r="AN46" s="2159"/>
      <c r="AO46" s="2130"/>
      <c r="AP46" s="2133"/>
      <c r="AQ46" s="1971"/>
    </row>
    <row customHeight="1" ht="62.25">
      <c r="A47" s="1288"/>
      <c r="B47" s="1288" t="s">
        <v>131</v>
      </c>
      <c r="C47" s="1288" t="s">
        <v>132</v>
      </c>
      <c r="D47" s="1288" t="s">
        <v>133</v>
      </c>
      <c r="E47" s="1340" t="s">
        <v>423</v>
      </c>
      <c r="F47" s="1340" t="s">
        <v>424</v>
      </c>
      <c r="G47" s="1340" t="s">
        <v>425</v>
      </c>
      <c r="H47" s="1340" t="s">
        <v>426</v>
      </c>
      <c r="I47" s="1340" t="s">
        <v>427</v>
      </c>
      <c r="J47" s="1340" t="s">
        <v>428</v>
      </c>
      <c r="K47" s="1340" t="s">
        <v>429</v>
      </c>
      <c r="L47" s="1340" t="s">
        <v>445</v>
      </c>
      <c r="M47" s="1340" t="s">
        <v>404</v>
      </c>
      <c r="R47" s="377"/>
      <c r="S47" s="377"/>
      <c r="T47" s="377"/>
      <c r="U47" s="2125"/>
      <c r="V47" s="2062"/>
      <c r="W47" s="290"/>
      <c r="X47" s="2145"/>
      <c r="Y47" s="2156"/>
      <c r="Z47" s="2156"/>
      <c r="AA47" s="1237" t="s">
        <v>446</v>
      </c>
      <c r="AB47" s="1237" t="s">
        <v>447</v>
      </c>
      <c r="AC47" s="2156"/>
      <c r="AD47" s="2160"/>
      <c r="AE47" s="2161"/>
      <c r="AF47" s="2131"/>
      <c r="AG47" s="2145"/>
      <c r="AH47" s="2156"/>
      <c r="AI47" s="2156"/>
      <c r="AJ47" s="1237" t="s">
        <v>446</v>
      </c>
      <c r="AK47" s="1237" t="s">
        <v>447</v>
      </c>
      <c r="AL47" s="2156"/>
      <c r="AM47" s="2160"/>
      <c r="AN47" s="2161"/>
      <c r="AO47" s="2131"/>
      <c r="AP47" s="2134"/>
      <c r="AQ47" s="1971"/>
    </row>
    <row s="2612"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105</v>
      </c>
      <c r="V48" s="1281" t="s">
        <v>106</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170</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119</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6" t="s">
        <v>170</v>
      </c>
      <c r="B50" s="1296" t="s">
        <v>171</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385</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386</v>
      </c>
      <c r="AS50" s="506"/>
      <c r="AT50" s="506" t="str">
        <f>IF(V50="","",V50)</f>
        <v>Территория действия тарифа</v>
      </c>
      <c r="AU50" s="506"/>
      <c r="AV50" s="506"/>
    </row>
    <row customHeight="1" ht="22.5">
      <c r="A51" s="1296" t="s">
        <v>170</v>
      </c>
      <c r="B51" s="1296" t="s">
        <v>171</v>
      </c>
      <c r="C51" s="1296" t="s">
        <v>172</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387</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388</v>
      </c>
      <c r="AS51" s="506"/>
      <c r="AT51" s="506" t="str">
        <f>IF(V51="","",V51)</f>
        <v>Наименование системы теплоснабжения </v>
      </c>
      <c r="AU51" s="506"/>
      <c r="AV51" s="506"/>
    </row>
    <row customHeight="1" ht="21">
      <c r="A52" s="1296" t="s">
        <v>170</v>
      </c>
      <c r="B52" s="1296" t="s">
        <v>171</v>
      </c>
      <c r="C52" s="1296" t="s">
        <v>172</v>
      </c>
      <c r="D52" s="1296" t="s">
        <v>173</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389</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390</v>
      </c>
      <c r="AS52" s="506"/>
      <c r="AT52" s="506" t="str">
        <f>IF(V52="","",V52)</f>
        <v>Источник тепловой энергии  </v>
      </c>
      <c r="AU52" s="506"/>
      <c r="AV52" s="506"/>
    </row>
    <row s="2613" customFormat="1" customHeight="1" ht="0">
      <c r="A53" s="1405" t="s">
        <v>170</v>
      </c>
      <c r="B53" s="1405" t="s">
        <v>171</v>
      </c>
      <c r="C53" s="1405" t="s">
        <v>172</v>
      </c>
      <c r="D53" s="1405" t="s">
        <v>173</v>
      </c>
      <c r="E53" s="2168"/>
      <c r="F53" s="2168"/>
      <c r="G53" s="2168"/>
      <c r="H53" s="2170"/>
      <c r="I53" s="1971" t="str">
        <f>U52&amp;".1"</f>
        <v>....1</v>
      </c>
      <c r="J53" s="1405"/>
      <c r="K53" s="1405"/>
      <c r="L53" s="1405"/>
      <c r="M53" s="1411" t="s">
        <v>391</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170</v>
      </c>
      <c r="B54" s="1296" t="s">
        <v>171</v>
      </c>
      <c r="C54" s="1296" t="s">
        <v>172</v>
      </c>
      <c r="D54" s="1296" t="s">
        <v>173</v>
      </c>
      <c r="E54" s="2168"/>
      <c r="F54" s="2168"/>
      <c r="G54" s="2168"/>
      <c r="H54" s="2170"/>
      <c r="I54" s="1955"/>
      <c r="J54" s="1971" t="str">
        <f>I53&amp;".1"</f>
        <v>....1.1</v>
      </c>
      <c r="K54" s="1296"/>
      <c r="L54" s="1296"/>
      <c r="M54" s="1340" t="s">
        <v>394</v>
      </c>
      <c r="Q54" s="2111"/>
      <c r="R54" s="2111">
        <v>1</v>
      </c>
      <c r="S54" s="524"/>
      <c r="T54" s="353"/>
      <c r="U54" s="1366" t="str">
        <f>$J54</f>
        <v>....1.1</v>
      </c>
      <c r="V54" s="274" t="s">
        <v>395</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396</v>
      </c>
      <c r="AS54" s="506"/>
      <c r="AT54" s="506" t="str">
        <f>IF(V54="","",V54)</f>
        <v>Группа потребителей</v>
      </c>
      <c r="AU54" s="506"/>
      <c r="AV54" s="506"/>
    </row>
    <row customHeight="1" ht="21">
      <c r="A55" s="1296" t="s">
        <v>170</v>
      </c>
      <c r="B55" s="1296" t="s">
        <v>171</v>
      </c>
      <c r="C55" s="1296" t="s">
        <v>172</v>
      </c>
      <c r="D55" s="1296" t="s">
        <v>173</v>
      </c>
      <c r="E55" s="2168"/>
      <c r="F55" s="2168"/>
      <c r="G55" s="2168"/>
      <c r="H55" s="2170"/>
      <c r="I55" s="1955"/>
      <c r="J55" s="1955"/>
      <c r="K55" s="1971" t="str">
        <f>J54&amp;".1"</f>
        <v>....1.1.1</v>
      </c>
      <c r="L55" s="125"/>
      <c r="M55" s="1340" t="s">
        <v>397</v>
      </c>
      <c r="Q55" s="2111"/>
      <c r="R55" s="2111"/>
      <c r="S55" s="524">
        <v>1</v>
      </c>
      <c r="T55" s="353"/>
      <c r="U55" s="1366" t="str">
        <f>$K55</f>
        <v>....1.1.1</v>
      </c>
      <c r="V55" s="1377"/>
      <c r="W55" s="288"/>
      <c r="X55" s="757"/>
      <c r="Y55" s="757"/>
      <c r="Z55" s="757"/>
      <c r="AA55" s="757"/>
      <c r="AB55" s="1435"/>
      <c r="AC55" s="2112"/>
      <c r="AD55" s="1981" t="s">
        <v>64</v>
      </c>
      <c r="AE55" s="2112"/>
      <c r="AF55" s="1981" t="s">
        <v>64</v>
      </c>
      <c r="AG55" s="1437"/>
      <c r="AH55" s="757"/>
      <c r="AI55" s="757"/>
      <c r="AJ55" s="757"/>
      <c r="AK55" s="1285"/>
      <c r="AL55" s="2112"/>
      <c r="AM55" s="1981" t="s">
        <v>64</v>
      </c>
      <c r="AN55" s="2112"/>
      <c r="AO55" s="1981" t="s">
        <v>64</v>
      </c>
      <c r="AP55" s="1378"/>
      <c r="AQ55" s="1337" t="s">
        <v>436</v>
      </c>
      <c r="AR55" s="517">
        <f>STRCHECKDATE(X57:AP57)</f>
      </c>
      <c r="AS55" s="506"/>
      <c r="AT55" s="506" t="str">
        <f>IF(V55="","",V55)</f>
        <v/>
      </c>
      <c r="AU55" s="506"/>
      <c r="AV55" s="506"/>
    </row>
    <row customHeight="1" ht="11.25">
      <c r="A56" s="1296" t="s">
        <v>170</v>
      </c>
      <c r="B56" s="1296" t="s">
        <v>171</v>
      </c>
      <c r="C56" s="1296" t="s">
        <v>172</v>
      </c>
      <c r="D56" s="1296" t="s">
        <v>173</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437</v>
      </c>
      <c r="AR56" s="517">
        <f>STRCHECKDATE(X58:AP58)</f>
      </c>
      <c r="AS56" s="506"/>
      <c r="AT56" s="506" t="str">
        <f>IF(V56="","",V56)</f>
        <v/>
      </c>
      <c r="AU56" s="506"/>
      <c r="AV56" s="506"/>
    </row>
    <row customHeight="1" ht="0">
      <c r="A57" s="1296" t="s">
        <v>170</v>
      </c>
      <c r="B57" s="1296" t="s">
        <v>171</v>
      </c>
      <c r="C57" s="1296" t="s">
        <v>172</v>
      </c>
      <c r="D57" s="1296" t="s">
        <v>173</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170</v>
      </c>
      <c r="B58" s="1296" t="s">
        <v>171</v>
      </c>
      <c r="C58" s="1296" t="s">
        <v>172</v>
      </c>
      <c r="D58" s="1296" t="s">
        <v>173</v>
      </c>
      <c r="E58" s="2168"/>
      <c r="F58" s="2168"/>
      <c r="G58" s="2168"/>
      <c r="H58" s="2170"/>
      <c r="I58" s="1955"/>
      <c r="J58" s="1955"/>
      <c r="K58" s="1971"/>
      <c r="L58" s="1296"/>
      <c r="M58" s="1340"/>
      <c r="Q58" s="2111"/>
      <c r="R58" s="2111"/>
      <c r="S58" s="1361"/>
      <c r="T58" s="352"/>
      <c r="U58" s="1308"/>
      <c r="V58" s="276" t="s">
        <v>438</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170</v>
      </c>
      <c r="B59" s="1296" t="s">
        <v>171</v>
      </c>
      <c r="C59" s="1296" t="s">
        <v>172</v>
      </c>
      <c r="D59" s="1296" t="s">
        <v>173</v>
      </c>
      <c r="E59" s="2168"/>
      <c r="F59" s="2168"/>
      <c r="G59" s="2168"/>
      <c r="H59" s="2170"/>
      <c r="I59" s="1955"/>
      <c r="J59" s="1971"/>
      <c r="K59" s="1296"/>
      <c r="L59" s="1296"/>
      <c r="M59" s="1340"/>
      <c r="Q59" s="2111"/>
      <c r="R59" s="2111"/>
      <c r="S59" s="1361"/>
      <c r="T59" s="352"/>
      <c r="U59" s="1308"/>
      <c r="V59" s="275" t="s">
        <v>399</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170</v>
      </c>
      <c r="B60" s="1296" t="s">
        <v>171</v>
      </c>
      <c r="C60" s="1296" t="s">
        <v>172</v>
      </c>
      <c r="D60" s="1296" t="s">
        <v>173</v>
      </c>
      <c r="E60" s="2168"/>
      <c r="F60" s="2168"/>
      <c r="G60" s="2168"/>
      <c r="H60" s="2170"/>
      <c r="I60" s="1971"/>
      <c r="J60" s="1296"/>
      <c r="K60" s="1296"/>
      <c r="L60" s="1296"/>
      <c r="M60" s="1340"/>
      <c r="Q60" s="2111"/>
      <c r="R60" s="1361"/>
      <c r="S60" s="1361"/>
      <c r="T60" s="352"/>
      <c r="U60" s="1308"/>
      <c r="V60" s="364" t="s">
        <v>400</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170</v>
      </c>
      <c r="B61" s="1296" t="s">
        <v>171</v>
      </c>
      <c r="C61" s="1296" t="s">
        <v>172</v>
      </c>
      <c r="D61" s="1296" t="s">
        <v>173</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97" customFormat="1" customHeight="1" ht="0">
      <c r="A62" s="1405" t="s">
        <v>170</v>
      </c>
      <c r="B62" s="1405" t="s">
        <v>171</v>
      </c>
      <c r="C62" s="1405" t="s">
        <v>172</v>
      </c>
      <c r="D62" s="1404"/>
      <c r="E62" s="2168"/>
      <c r="F62" s="2168"/>
      <c r="G62" s="2167"/>
      <c r="H62" s="1404"/>
      <c r="I62" s="1404"/>
      <c r="J62" s="1404"/>
      <c r="K62" s="1404"/>
      <c r="L62" s="1404"/>
      <c r="M62" s="1407"/>
      <c r="N62" s="1408"/>
      <c r="O62" s="1408"/>
      <c r="P62" s="347"/>
      <c r="Q62" s="1346"/>
      <c r="R62" s="1347"/>
      <c r="S62" s="1346"/>
      <c r="T62" s="1346"/>
      <c r="U62" s="1352"/>
      <c r="V62" s="1355" t="s">
        <v>402</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97" customFormat="1" customHeight="1" ht="0">
      <c r="A63" s="1405" t="s">
        <v>170</v>
      </c>
      <c r="B63" s="1405" t="s">
        <v>171</v>
      </c>
      <c r="C63" s="1404"/>
      <c r="D63" s="1404"/>
      <c r="E63" s="2168"/>
      <c r="F63" s="2167"/>
      <c r="G63" s="1404"/>
      <c r="H63" s="1404"/>
      <c r="I63" s="1404"/>
      <c r="J63" s="1404"/>
      <c r="K63" s="1404"/>
      <c r="L63" s="1404"/>
      <c r="M63" s="1407"/>
      <c r="N63" s="1409"/>
      <c r="O63" s="1409"/>
      <c r="P63" s="347"/>
      <c r="Q63" s="1346"/>
      <c r="R63" s="1347"/>
      <c r="S63" s="1346"/>
      <c r="T63" s="1346"/>
      <c r="U63" s="1352"/>
      <c r="V63" s="1355" t="s">
        <v>212</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3" customFormat="1" customHeight="1" ht="0">
      <c r="A64" s="1405" t="s">
        <v>170</v>
      </c>
      <c r="B64" s="1405"/>
      <c r="C64" s="1405"/>
      <c r="D64" s="1405"/>
      <c r="E64" s="2167"/>
      <c r="F64" s="1405"/>
      <c r="G64" s="1405"/>
      <c r="H64" s="1405"/>
      <c r="I64" s="1405"/>
      <c r="J64" s="1405"/>
      <c r="K64" s="1405"/>
      <c r="L64" s="1405"/>
      <c r="M64" s="1411"/>
      <c r="N64" s="1409"/>
      <c r="O64" s="1409"/>
      <c r="P64" s="347"/>
      <c r="Q64" s="385"/>
      <c r="R64" s="1374"/>
      <c r="S64" s="385"/>
      <c r="T64" s="385"/>
      <c r="U64" s="1352"/>
      <c r="V64" s="1355" t="s">
        <v>213</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97"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214</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2892C-C81C-196E-B85A-D69F6671A006}"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3317" width="19.140625" hidden="1" customWidth="1"/>
    <col min="13" max="14" style="3318" width="12.28125" hidden="1" customWidth="1"/>
    <col min="15" max="15" style="3318" width="23.421875" hidden="1" customWidth="1"/>
    <col min="16" max="16" style="3318" width="3.7109375" hidden="1" customWidth="1"/>
    <col min="17" max="17" style="3320" width="3.7109375" hidden="1" customWidth="1"/>
    <col min="18" max="18" style="3395" width="3.7109375" customWidth="1"/>
    <col min="19" max="19" style="3396" width="12.7109375" customWidth="1"/>
    <col min="20" max="20" style="2963" width="32.00390625" customWidth="1"/>
    <col min="21" max="21" style="2963" width="0.140625" customWidth="1"/>
    <col min="22" max="23" style="2963" width="21.7109375" hidden="1" customWidth="1"/>
    <col min="24" max="24" style="2963" width="11.7109375" hidden="1" customWidth="1"/>
    <col min="25" max="25" style="2963" width="3.7109375" hidden="1" customWidth="1"/>
    <col min="26" max="26" style="2963" width="11.7109375" hidden="1" customWidth="1"/>
    <col min="27" max="27" style="2963" width="8.57421875" hidden="1" customWidth="1"/>
    <col min="28" max="28" style="2963" width="5.421875" customWidth="1"/>
    <col min="29" max="30" style="2963" width="3.7109375" customWidth="1"/>
    <col min="31" max="31" style="2963" width="24.7109375" customWidth="1"/>
    <col min="32" max="34" style="2963" width="3.7109375" customWidth="1"/>
    <col min="35" max="35" style="2963" width="24.7109375" customWidth="1"/>
    <col min="36" max="38" style="2963" width="3.7109375" customWidth="1"/>
    <col min="39" max="39" style="2963" width="18.8515625" customWidth="1"/>
    <col min="40" max="41" style="2963" width="21.7109375" customWidth="1"/>
    <col min="42" max="42" style="2963" width="11.7109375" customWidth="1"/>
    <col min="43" max="43" style="2963" width="3.7109375" customWidth="1"/>
    <col min="44" max="44" style="2963" width="11.7109375" customWidth="1"/>
    <col min="45" max="45" style="2963" width="8.57421875" customWidth="1"/>
    <col min="46" max="46" style="2963" width="4.7109375" customWidth="1"/>
    <col min="47" max="47" style="2963" width="115.7109375" customWidth="1"/>
    <col min="48" max="49" style="2613" width="10.57421875"/>
    <col min="50" max="50" style="2613" width="11.140625" customWidth="1"/>
    <col min="51" max="52" style="2613"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119</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384</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385</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386</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387</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388</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389</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390</v>
      </c>
      <c r="AW5" s="506"/>
      <c r="AX5" s="506" t="str">
        <f>IF(T5="","",T5)</f>
        <v>Источник тепловой энергии  </v>
      </c>
      <c r="AY5" s="506"/>
      <c r="AZ5" s="506"/>
    </row>
    <row s="2613" customFormat="1" customHeight="1" ht="14.25" hidden="1">
      <c r="A6" s="1373"/>
      <c r="B6" s="1373"/>
      <c r="C6" s="1373"/>
      <c r="D6" s="1373"/>
      <c r="E6" s="2108"/>
      <c r="F6" s="2108"/>
      <c r="G6" s="2108"/>
      <c r="H6" s="2108"/>
      <c r="I6" s="2109">
        <f>S5&amp;".1"</f>
      </c>
      <c r="J6" s="1373"/>
      <c r="K6" s="1373"/>
      <c r="L6" s="1376" t="s">
        <v>391</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3"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64</v>
      </c>
      <c r="Z8" s="2112"/>
      <c r="AA8" s="1981" t="s">
        <v>64</v>
      </c>
      <c r="AB8" s="1981" t="s">
        <v>54</v>
      </c>
      <c r="AC8" s="2180"/>
      <c r="AD8" s="2057">
        <v>1</v>
      </c>
      <c r="AE8" s="2193"/>
      <c r="AF8" s="1981" t="s">
        <v>54</v>
      </c>
      <c r="AG8" s="2180"/>
      <c r="AH8" s="2057">
        <v>1</v>
      </c>
      <c r="AI8" s="2193"/>
      <c r="AJ8" s="1981" t="s">
        <v>54</v>
      </c>
      <c r="AK8" s="301"/>
      <c r="AL8" s="1367">
        <v>1</v>
      </c>
      <c r="AM8" s="1428"/>
      <c r="AN8" s="757"/>
      <c r="AO8" s="1285"/>
      <c r="AP8" s="1774"/>
      <c r="AQ8" s="1489" t="s">
        <v>64</v>
      </c>
      <c r="AR8" s="1774"/>
      <c r="AS8" s="1489" t="s">
        <v>64</v>
      </c>
      <c r="AT8" s="1378"/>
      <c r="AU8" s="2137" t="s">
        <v>448</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449</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450</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451</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3"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3"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97"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402</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97"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212</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3"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213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54</v>
      </c>
      <c r="AC19" s="1531"/>
      <c r="AD19" s="554">
        <v>1</v>
      </c>
      <c r="AE19" s="1532"/>
      <c r="AF19" s="1354" t="s">
        <v>54</v>
      </c>
      <c r="AG19" s="1531"/>
      <c r="AH19" s="554">
        <v>1</v>
      </c>
      <c r="AI19" s="1532"/>
      <c r="AJ19" s="1354" t="s">
        <v>54</v>
      </c>
      <c r="AK19" s="1533"/>
      <c r="AL19" s="554">
        <v>1</v>
      </c>
      <c r="AM19" s="1536"/>
      <c r="AN19" s="1433"/>
      <c r="AO19" s="1434"/>
      <c r="AP19" s="1776"/>
      <c r="AQ19" s="1490" t="s">
        <v>64</v>
      </c>
      <c r="AR19" s="1776"/>
      <c r="AS19" s="1490" t="s">
        <v>64</v>
      </c>
    </row>
    <row customHeight="1" ht="14.25" hidden="1">
      <c r="AV20" s="502"/>
      <c r="AW20" s="502"/>
      <c r="AX20" s="502"/>
      <c r="AY20" s="502"/>
      <c r="AZ20" s="502"/>
    </row>
    <row customHeight="1" ht="14.25" hidden="1">
      <c r="O21" s="1397" t="s">
        <v>403</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12" customFormat="1" customHeight="1" ht="14.25" hidden="1">
      <c r="M23" s="1538"/>
      <c r="N23" s="1538"/>
      <c r="O23" s="1539" t="s">
        <v>404</v>
      </c>
      <c r="P23" s="1538"/>
      <c r="Q23" s="1540"/>
      <c r="R23" s="1540"/>
      <c r="Y23" s="1537" t="s">
        <v>406</v>
      </c>
      <c r="AA23" s="1537" t="s">
        <v>407</v>
      </c>
      <c r="AB23" s="1537" t="s">
        <v>453</v>
      </c>
      <c r="AE23" s="1537" t="s">
        <v>454</v>
      </c>
      <c r="AF23" s="1537" t="s">
        <v>453</v>
      </c>
      <c r="AI23" s="1537" t="s">
        <v>455</v>
      </c>
      <c r="AJ23" s="1537" t="s">
        <v>453</v>
      </c>
      <c r="AM23" s="1537" t="s">
        <v>456</v>
      </c>
      <c r="AQ23" s="1537" t="s">
        <v>406</v>
      </c>
      <c r="AS23" s="1537" t="s">
        <v>407</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hidden="1">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29" customFormat="1" customHeight="1" ht="25.5" hidden="1">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
      </c>
      <c r="W30" s="2100"/>
      <c r="X30" s="2100"/>
      <c r="Y30" s="2100"/>
      <c r="Z30" s="2100"/>
      <c r="AA30" s="322"/>
      <c r="AB30" s="2100" t="str">
        <f>IF(TITLE_NAME_OR_PR_CHANGE="",IF(TITLE_NAME_OR_PR="","",TITLE_NAME_OR_PR),TITLE_NAME_OR_PR_CHANGE)</f>
        <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29" customFormat="1" customHeight="1" ht="18.75" hidden="1">
      <c r="A31" s="1398"/>
      <c r="B31" s="1398"/>
      <c r="C31" s="1398"/>
      <c r="D31" s="1398"/>
      <c r="E31" s="1398"/>
      <c r="F31" s="1398"/>
      <c r="G31" s="1398"/>
      <c r="H31" s="1398"/>
      <c r="I31" s="1398"/>
      <c r="J31" s="1398"/>
      <c r="K31" s="1398"/>
      <c r="L31" s="1399"/>
      <c r="M31" s="1398"/>
      <c r="N31" s="1398"/>
      <c r="O31" s="1398"/>
      <c r="P31" s="1398"/>
      <c r="Q31" s="1398"/>
      <c r="S31" s="2098" t="s">
        <v>409</v>
      </c>
      <c r="T31" s="2098"/>
      <c r="U31" s="1402"/>
      <c r="V31" s="2099" t="str">
        <f>IF(TITLE_DATE_PR_CHANGE="",IF(TITLE_DATE_PR="","",TITLE_DATE_PR),TITLE_DATE_PR_CHANGE)</f>
        <v>45212.36876157407</v>
      </c>
      <c r="W31" s="2099"/>
      <c r="X31" s="2099"/>
      <c r="Y31" s="2099"/>
      <c r="Z31" s="2099"/>
      <c r="AA31" s="322"/>
      <c r="AB31" s="2099" t="str">
        <f>IF(TITLE_DATE_PR_CHANGE="",IF(TITLE_DATE_PR="","",TITLE_DATE_PR),TITLE_DATE_PR_CHANGE)</f>
        <v>45212.36876157407</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29"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100" t="str">
        <f>IF(TITLE_NUMBER_PR_CHANGE="",IF(TITLE_NUMBER_PR="","",TITLE_NUMBER_PR),TITLE_NUMBER_PR_CHANGE)</f>
        <v>4857</v>
      </c>
      <c r="W32" s="2100"/>
      <c r="X32" s="2100"/>
      <c r="Y32" s="2100"/>
      <c r="Z32" s="2100"/>
      <c r="AA32" s="322"/>
      <c r="AB32" s="2100" t="str">
        <f>IF(TITLE_NUMBER_PR_CHANGE="",IF(TITLE_NUMBER_PR="","",TITLE_NUMBER_PR),TITLE_NUMBER_PR_CHANGE)</f>
        <v>4857</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29"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39</v>
      </c>
      <c r="T33" s="2098"/>
      <c r="U33" s="1402"/>
      <c r="V33" s="2100" t="str">
        <f>IF(TITLE_IST_PUB_CHANGE="",IF(TITLE_IST_PUB="","",TITLE_IST_PUB),TITLE_IST_PUB_CHANGE)</f>
        <v/>
      </c>
      <c r="W33" s="2100"/>
      <c r="X33" s="2100"/>
      <c r="Y33" s="2100"/>
      <c r="Z33" s="2100"/>
      <c r="AA33" s="322"/>
      <c r="AB33" s="2100" t="str">
        <f>IF(TITLE_IST_PUB_CHANGE="",IF(TITLE_IST_PUB="","",TITLE_IST_PUB),TITLE_IST_PUB_CHANGE)</f>
        <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29" customFormat="1" customHeight="1" ht="18.75">
      <c r="A35" s="1398"/>
      <c r="B35" s="1398"/>
      <c r="C35" s="1398"/>
      <c r="D35" s="1398"/>
      <c r="E35" s="1398"/>
      <c r="F35" s="1398"/>
      <c r="G35" s="1398"/>
      <c r="H35" s="1398"/>
      <c r="I35" s="1398"/>
      <c r="J35" s="1398"/>
      <c r="K35" s="1398"/>
      <c r="L35" s="1399"/>
      <c r="M35" s="1398"/>
      <c r="N35" s="1398"/>
      <c r="O35" s="1398"/>
      <c r="P35" s="1398"/>
      <c r="Q35" s="1398"/>
      <c r="S35" s="2098" t="s">
        <v>409</v>
      </c>
      <c r="T35" s="2098"/>
      <c r="U35" s="1402"/>
      <c r="V35" s="2099" t="str">
        <f>IF(TITLE_DATE_PR_CHANGE="",IF(TITLE_DATE_PR="","",TITLE_DATE_PR),TITLE_DATE_PR_CHANGE)</f>
        <v>45212.36876157407</v>
      </c>
      <c r="W35" s="2099"/>
      <c r="X35" s="2099"/>
      <c r="Y35" s="2099"/>
      <c r="Z35" s="2099"/>
      <c r="AA35" s="322"/>
      <c r="AB35" s="2099" t="str">
        <f>IF(TITLE_DATE_PR_CHANGE="",IF(TITLE_DATE_PR="","",TITLE_DATE_PR),TITLE_DATE_PR_CHANGE)</f>
        <v>45212.36876157407</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29" customFormat="1" customHeight="1" ht="18">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100" t="str">
        <f>IF(TITLE_NUMBER_PR_CHANGE="",IF(TITLE_NUMBER_PR="","",TITLE_NUMBER_PR),TITLE_NUMBER_PR_CHANGE)</f>
        <v>4857</v>
      </c>
      <c r="W36" s="2100"/>
      <c r="X36" s="2100"/>
      <c r="Y36" s="2100"/>
      <c r="Z36" s="2100"/>
      <c r="AA36" s="322"/>
      <c r="AB36" s="2100" t="str">
        <f>IF(TITLE_NUMBER_PR_CHANGE="",IF(TITLE_NUMBER_PR="","",TITLE_NUMBER_PR),TITLE_NUMBER_PR_CHANGE)</f>
        <v>4857</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29"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413</v>
      </c>
      <c r="AB37" s="322"/>
      <c r="AC37" s="322"/>
      <c r="AD37" s="322"/>
      <c r="AE37" s="322"/>
      <c r="AF37" s="322"/>
      <c r="AG37" s="322"/>
      <c r="AH37" s="322"/>
      <c r="AI37" s="322"/>
      <c r="AJ37" s="322"/>
      <c r="AK37" s="322"/>
      <c r="AL37" s="322"/>
      <c r="AM37" s="322"/>
      <c r="AN37" s="322"/>
      <c r="AO37" s="322"/>
      <c r="AP37" s="322"/>
      <c r="AQ37" s="322"/>
      <c r="AR37" s="322"/>
      <c r="AS37" s="266" t="s">
        <v>413</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286</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287</v>
      </c>
    </row>
    <row customHeight="1" ht="14.25">
      <c r="Q40" s="279"/>
      <c r="R40" s="377"/>
      <c r="S40" s="2125" t="s">
        <v>85</v>
      </c>
      <c r="T40" s="2062" t="s">
        <v>457</v>
      </c>
      <c r="U40" s="289"/>
      <c r="V40" s="2127"/>
      <c r="W40" s="2127"/>
      <c r="X40" s="2127"/>
      <c r="Y40" s="2127"/>
      <c r="Z40" s="2128"/>
      <c r="AA40" s="2189" t="s">
        <v>416</v>
      </c>
      <c r="AB40" s="2173" t="s">
        <v>458</v>
      </c>
      <c r="AC40" s="2146"/>
      <c r="AD40" s="2146"/>
      <c r="AE40" s="2174"/>
      <c r="AF40" s="2146" t="s">
        <v>459</v>
      </c>
      <c r="AG40" s="2146"/>
      <c r="AH40" s="2146"/>
      <c r="AI40" s="2174"/>
      <c r="AJ40" s="2173" t="s">
        <v>460</v>
      </c>
      <c r="AK40" s="2146"/>
      <c r="AL40" s="2146"/>
      <c r="AM40" s="2174"/>
      <c r="AN40" s="2173" t="s">
        <v>415</v>
      </c>
      <c r="AO40" s="2146"/>
      <c r="AP40" s="2127"/>
      <c r="AQ40" s="2127"/>
      <c r="AR40" s="2128"/>
      <c r="AS40" s="2129" t="s">
        <v>416</v>
      </c>
      <c r="AT40" s="2132" t="s">
        <v>418</v>
      </c>
      <c r="AU40" s="1971"/>
    </row>
    <row customHeight="1" ht="33.75">
      <c r="Q41" s="279"/>
      <c r="R41" s="377"/>
      <c r="S41" s="2125"/>
      <c r="T41" s="2062"/>
      <c r="U41" s="1038"/>
      <c r="V41" s="2029" t="s">
        <v>461</v>
      </c>
      <c r="W41" s="2030"/>
      <c r="X41" s="2144" t="s">
        <v>422</v>
      </c>
      <c r="Y41" s="2162"/>
      <c r="Z41" s="2163"/>
      <c r="AA41" s="2190"/>
      <c r="AB41" s="2175"/>
      <c r="AC41" s="2176"/>
      <c r="AD41" s="2176"/>
      <c r="AE41" s="2188"/>
      <c r="AF41" s="2176"/>
      <c r="AG41" s="2176"/>
      <c r="AH41" s="2176"/>
      <c r="AI41" s="2188"/>
      <c r="AJ41" s="2175"/>
      <c r="AK41" s="2176"/>
      <c r="AL41" s="2176"/>
      <c r="AM41" s="2176"/>
      <c r="AN41" s="1971" t="s">
        <v>462</v>
      </c>
      <c r="AO41" s="1971"/>
      <c r="AP41" s="2162" t="s">
        <v>422</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131</v>
      </c>
      <c r="C43" s="1400" t="s">
        <v>132</v>
      </c>
      <c r="D43" s="1400" t="s">
        <v>133</v>
      </c>
      <c r="E43" s="1394" t="s">
        <v>423</v>
      </c>
      <c r="F43" s="1394" t="s">
        <v>424</v>
      </c>
      <c r="G43" s="1394" t="s">
        <v>425</v>
      </c>
      <c r="H43" s="1394" t="s">
        <v>426</v>
      </c>
      <c r="I43" s="1394" t="s">
        <v>427</v>
      </c>
      <c r="J43" s="1394" t="s">
        <v>428</v>
      </c>
      <c r="K43" s="1394" t="s">
        <v>429</v>
      </c>
      <c r="L43" s="1394" t="s">
        <v>404</v>
      </c>
      <c r="Q43" s="279"/>
      <c r="R43" s="377"/>
      <c r="S43" s="2125"/>
      <c r="T43" s="2062"/>
      <c r="U43" s="290"/>
      <c r="V43" s="1360" t="s">
        <v>463</v>
      </c>
      <c r="W43" s="1360" t="s">
        <v>464</v>
      </c>
      <c r="X43" s="1368" t="s">
        <v>432</v>
      </c>
      <c r="Y43" s="2121" t="s">
        <v>433</v>
      </c>
      <c r="Z43" s="2122"/>
      <c r="AA43" s="2191"/>
      <c r="AB43" s="2177"/>
      <c r="AC43" s="2178"/>
      <c r="AD43" s="2178"/>
      <c r="AE43" s="2179"/>
      <c r="AF43" s="2178"/>
      <c r="AG43" s="2178"/>
      <c r="AH43" s="2178"/>
      <c r="AI43" s="2179"/>
      <c r="AJ43" s="2177"/>
      <c r="AK43" s="2178"/>
      <c r="AL43" s="2178"/>
      <c r="AM43" s="2179"/>
      <c r="AN43" s="1903" t="s">
        <v>463</v>
      </c>
      <c r="AO43" s="1903" t="s">
        <v>464</v>
      </c>
      <c r="AP43" s="1368" t="s">
        <v>432</v>
      </c>
      <c r="AQ43" s="2121" t="s">
        <v>433</v>
      </c>
      <c r="AR43" s="2122"/>
      <c r="AS43" s="2131"/>
      <c r="AT43" s="2134"/>
      <c r="AU43" s="1971"/>
    </row>
    <row s="2612"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105</v>
      </c>
      <c r="T44" s="1281" t="s">
        <v>106</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194</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119</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3" t="s">
        <v>194</v>
      </c>
      <c r="B46" s="1393" t="s">
        <v>195</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385</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386</v>
      </c>
      <c r="AW46" s="506"/>
      <c r="AX46" s="506" t="str">
        <f>IF(T46="","",T46)</f>
        <v>Территория действия тарифа</v>
      </c>
      <c r="AY46" s="506"/>
      <c r="AZ46" s="506"/>
    </row>
    <row customHeight="1" ht="23.25">
      <c r="A47" s="1393" t="s">
        <v>194</v>
      </c>
      <c r="B47" s="1393" t="s">
        <v>195</v>
      </c>
      <c r="C47" s="1393" t="s">
        <v>196</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387</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388</v>
      </c>
      <c r="AW47" s="506"/>
      <c r="AX47" s="506" t="str">
        <f>IF(T47="","",T47)</f>
        <v>Наименование системы теплоснабжения </v>
      </c>
      <c r="AY47" s="506"/>
      <c r="AZ47" s="506"/>
    </row>
    <row customHeight="1" ht="21">
      <c r="A48" s="1393" t="s">
        <v>194</v>
      </c>
      <c r="B48" s="1393" t="s">
        <v>195</v>
      </c>
      <c r="C48" s="1393" t="s">
        <v>196</v>
      </c>
      <c r="D48" s="1393" t="s">
        <v>197</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389</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390</v>
      </c>
      <c r="AW48" s="506"/>
      <c r="AX48" s="506" t="str">
        <f>IF(T48="","",T48)</f>
        <v>Источник тепловой энергии  </v>
      </c>
      <c r="AY48" s="506"/>
      <c r="AZ48" s="506"/>
    </row>
    <row s="2613" customFormat="1" customHeight="1" ht="0">
      <c r="A49" s="1373" t="s">
        <v>194</v>
      </c>
      <c r="B49" s="1373" t="s">
        <v>195</v>
      </c>
      <c r="C49" s="1373" t="s">
        <v>196</v>
      </c>
      <c r="D49" s="1373" t="s">
        <v>197</v>
      </c>
      <c r="E49" s="2108"/>
      <c r="F49" s="2108"/>
      <c r="G49" s="2108"/>
      <c r="H49" s="2108"/>
      <c r="I49" s="2109" t="str">
        <f>S48&amp;".1"</f>
        <v>....1</v>
      </c>
      <c r="J49" s="1373"/>
      <c r="K49" s="1373"/>
      <c r="L49" s="1376" t="s">
        <v>391</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3" customFormat="1" customHeight="1" ht="0">
      <c r="A50" s="1373" t="s">
        <v>194</v>
      </c>
      <c r="B50" s="1373" t="s">
        <v>195</v>
      </c>
      <c r="C50" s="1373" t="s">
        <v>196</v>
      </c>
      <c r="D50" s="1373" t="s">
        <v>197</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194</v>
      </c>
      <c r="B51" s="1393" t="s">
        <v>195</v>
      </c>
      <c r="C51" s="1393" t="s">
        <v>196</v>
      </c>
      <c r="D51" s="1393" t="s">
        <v>197</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64</v>
      </c>
      <c r="Z51" s="1774"/>
      <c r="AA51" s="1489" t="s">
        <v>64</v>
      </c>
      <c r="AB51" s="1981" t="s">
        <v>54</v>
      </c>
      <c r="AC51" s="2180"/>
      <c r="AD51" s="2057">
        <v>1</v>
      </c>
      <c r="AE51" s="2172" t="s">
        <v>24</v>
      </c>
      <c r="AF51" s="1981" t="s">
        <v>54</v>
      </c>
      <c r="AG51" s="2180"/>
      <c r="AH51" s="2057">
        <v>1</v>
      </c>
      <c r="AI51" s="2172" t="s">
        <v>24</v>
      </c>
      <c r="AJ51" s="1981" t="s">
        <v>54</v>
      </c>
      <c r="AK51" s="301"/>
      <c r="AL51" s="1367">
        <v>1</v>
      </c>
      <c r="AM51" s="1432"/>
      <c r="AN51" s="757"/>
      <c r="AO51" s="1285"/>
      <c r="AP51" s="1774"/>
      <c r="AQ51" s="1489" t="s">
        <v>64</v>
      </c>
      <c r="AR51" s="1774"/>
      <c r="AS51" s="1489" t="s">
        <v>64</v>
      </c>
      <c r="AT51" s="1378"/>
      <c r="AU51" s="2137" t="s">
        <v>465</v>
      </c>
      <c r="AV51" s="517">
        <f>STRCHECKDATE(V54:AT54)</f>
      </c>
      <c r="AW51" s="506"/>
      <c r="AX51" s="506" t="str">
        <f>IF(T51="","",T51)</f>
        <v/>
      </c>
      <c r="AY51" s="506"/>
      <c r="AZ51" s="506"/>
    </row>
    <row customHeight="1" ht="11.25">
      <c r="A52" s="1393" t="s">
        <v>194</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449</v>
      </c>
      <c r="AN52" s="1423"/>
      <c r="AO52" s="1526"/>
      <c r="AP52" s="1423"/>
      <c r="AQ52" s="1423"/>
      <c r="AR52" s="1423"/>
      <c r="AS52" s="1423"/>
      <c r="AT52" s="1420"/>
      <c r="AU52" s="2138"/>
      <c r="AW52" s="506"/>
      <c r="AX52" s="506"/>
      <c r="AY52" s="506"/>
      <c r="AZ52" s="506"/>
    </row>
    <row customHeight="1" ht="11.25">
      <c r="A53" s="1393" t="s">
        <v>194</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450</v>
      </c>
      <c r="AJ53" s="1423"/>
      <c r="AK53" s="1423"/>
      <c r="AL53" s="1423"/>
      <c r="AM53" s="1423"/>
      <c r="AN53" s="1423"/>
      <c r="AO53" s="1526"/>
      <c r="AP53" s="1423"/>
      <c r="AQ53" s="1423"/>
      <c r="AR53" s="1423"/>
      <c r="AS53" s="1423"/>
      <c r="AT53" s="1420"/>
      <c r="AU53" s="2138"/>
      <c r="AW53" s="506"/>
      <c r="AX53" s="506"/>
      <c r="AY53" s="506"/>
      <c r="AZ53" s="506"/>
    </row>
    <row customHeight="1" ht="11.25">
      <c r="A54" s="1393" t="s">
        <v>194</v>
      </c>
      <c r="B54" s="1393" t="s">
        <v>195</v>
      </c>
      <c r="C54" s="1393" t="s">
        <v>196</v>
      </c>
      <c r="D54" s="1393" t="s">
        <v>197</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451</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194</v>
      </c>
      <c r="B55" s="1393" t="s">
        <v>195</v>
      </c>
      <c r="C55" s="1393" t="s">
        <v>196</v>
      </c>
      <c r="D55" s="1393" t="s">
        <v>197</v>
      </c>
      <c r="E55" s="2108"/>
      <c r="F55" s="2108"/>
      <c r="G55" s="2108"/>
      <c r="H55" s="2108"/>
      <c r="I55" s="2110"/>
      <c r="J55" s="2109"/>
      <c r="K55" s="1393"/>
      <c r="L55" s="1394"/>
      <c r="P55" s="2111"/>
      <c r="Q55" s="2111"/>
      <c r="R55" s="352"/>
      <c r="S55" s="1308"/>
      <c r="T55" s="275" t="s">
        <v>452</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3" customFormat="1" customHeight="1" ht="0">
      <c r="A56" s="1373" t="s">
        <v>194</v>
      </c>
      <c r="B56" s="1373" t="s">
        <v>195</v>
      </c>
      <c r="C56" s="1373" t="s">
        <v>196</v>
      </c>
      <c r="D56" s="1373" t="s">
        <v>197</v>
      </c>
      <c r="E56" s="2108"/>
      <c r="F56" s="2108"/>
      <c r="G56" s="2108"/>
      <c r="H56" s="2108"/>
      <c r="I56" s="2109"/>
      <c r="J56" s="1373"/>
      <c r="K56" s="1373"/>
      <c r="L56" s="1376"/>
      <c r="M56" s="516"/>
      <c r="N56" s="516"/>
      <c r="O56" s="516"/>
      <c r="P56" s="2111"/>
      <c r="Q56" s="1361"/>
      <c r="R56" s="352"/>
      <c r="S56" s="1416"/>
      <c r="T56" s="1417" t="s">
        <v>400</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2" customFormat="1" customHeight="1" ht="0">
      <c r="A57" s="1373" t="s">
        <v>194</v>
      </c>
      <c r="B57" s="1373" t="s">
        <v>195</v>
      </c>
      <c r="C57" s="1373" t="s">
        <v>196</v>
      </c>
      <c r="D57" s="1373" t="s">
        <v>197</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97" customFormat="1" customHeight="1" ht="0">
      <c r="A58" s="1373" t="s">
        <v>194</v>
      </c>
      <c r="B58" s="1373" t="s">
        <v>195</v>
      </c>
      <c r="C58" s="1373" t="s">
        <v>196</v>
      </c>
      <c r="D58" s="1344"/>
      <c r="E58" s="2108"/>
      <c r="F58" s="2108"/>
      <c r="G58" s="2107"/>
      <c r="H58" s="1344"/>
      <c r="I58" s="1344"/>
      <c r="J58" s="1344"/>
      <c r="K58" s="1344"/>
      <c r="L58" s="1369"/>
      <c r="M58" s="1345"/>
      <c r="N58" s="1345"/>
      <c r="P58" s="1346"/>
      <c r="Q58" s="1347"/>
      <c r="R58" s="1346"/>
      <c r="S58" s="1352"/>
      <c r="T58" s="1355" t="s">
        <v>402</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97" customFormat="1" customHeight="1" ht="0">
      <c r="A59" s="1373" t="s">
        <v>194</v>
      </c>
      <c r="B59" s="1373" t="s">
        <v>195</v>
      </c>
      <c r="C59" s="1344"/>
      <c r="D59" s="1344"/>
      <c r="E59" s="2108"/>
      <c r="F59" s="2107"/>
      <c r="G59" s="1344"/>
      <c r="H59" s="1344"/>
      <c r="I59" s="1344"/>
      <c r="J59" s="1344"/>
      <c r="K59" s="1344"/>
      <c r="L59" s="1369"/>
      <c r="M59" s="1351"/>
      <c r="N59" s="1351"/>
      <c r="P59" s="1346"/>
      <c r="Q59" s="1347"/>
      <c r="R59" s="1346"/>
      <c r="S59" s="1352"/>
      <c r="T59" s="1355" t="s">
        <v>212</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3" customFormat="1" customHeight="1" ht="0">
      <c r="A60" s="1373" t="s">
        <v>194</v>
      </c>
      <c r="B60" s="1373"/>
      <c r="C60" s="1373"/>
      <c r="D60" s="1373"/>
      <c r="E60" s="2108"/>
      <c r="F60" s="1373"/>
      <c r="G60" s="1373"/>
      <c r="H60" s="1373"/>
      <c r="I60" s="1373"/>
      <c r="J60" s="1373"/>
      <c r="K60" s="1373"/>
      <c r="L60" s="1376"/>
      <c r="M60" s="1351"/>
      <c r="N60" s="1351"/>
      <c r="O60" s="524"/>
      <c r="P60" s="385"/>
      <c r="Q60" s="1374"/>
      <c r="R60" s="385"/>
      <c r="S60" s="1352"/>
      <c r="T60" s="1355" t="s">
        <v>213</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3" customFormat="1" customHeight="1" ht="0">
      <c r="A61" s="1373" t="s">
        <v>194</v>
      </c>
      <c r="B61" s="1373"/>
      <c r="C61" s="1373"/>
      <c r="D61" s="1373"/>
      <c r="E61" s="2107"/>
      <c r="F61" s="1373"/>
      <c r="G61" s="1373"/>
      <c r="H61" s="1373"/>
      <c r="I61" s="1373"/>
      <c r="J61" s="1373"/>
      <c r="K61" s="1373"/>
      <c r="L61" s="1376"/>
      <c r="M61" s="1351"/>
      <c r="N61" s="1351"/>
      <c r="O61" s="524"/>
      <c r="P61" s="385"/>
      <c r="Q61" s="1374"/>
      <c r="R61" s="385"/>
      <c r="S61" s="1352"/>
      <c r="T61" s="1355" t="s">
        <v>213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97"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214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E215B-8B1B-4733-52A2-6AD2E7003737}" mc:Ignorable="x14ac xr xr2 xr3">
  <sheetPr>
    <tabColor theme="6" tint="0.4"/>
  </sheetPr>
  <dimension ref="A1:DA57"/>
  <sheetViews>
    <sheetView topLeftCell="P23" showGridLines="0" zoomScale="90" workbookViewId="0" tabSelected="1">
      <selection activeCell="CN48" sqref="CN48"/>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3761" width="19.140625" hidden="1" customWidth="1"/>
    <col min="13" max="14" style="3318" width="12.28125" hidden="1" customWidth="1"/>
    <col min="15" max="15" style="3318" width="23.421875" hidden="1" customWidth="1"/>
    <col min="16" max="16" style="3988"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3.33203125" customWidth="1"/>
    <col min="33" max="33" style="2963" width="3.7109375" customWidth="1"/>
    <col min="34" max="34" style="2963" width="13.65234375" customWidth="1"/>
    <col min="35" max="35" style="2963" width="8.57421875" customWidth="1"/>
    <col min="39" max="39" width="12.22265625" customWidth="1"/>
    <col min="41" max="41" width="12.8515625" customWidth="1"/>
    <col min="46" max="46" width="13.01171875" customWidth="1"/>
    <col min="48" max="48" width="14.44140625" customWidth="1"/>
    <col min="53" max="53" width="12.8515625" customWidth="1"/>
    <col min="55" max="55" width="13.4921875" customWidth="1"/>
    <col min="60" max="60" width="14.921875" customWidth="1"/>
    <col min="62" max="62" width="13.33203125" customWidth="1"/>
    <col min="67" max="67" width="13.33203125" customWidth="1"/>
    <col min="69" max="69" width="14.28125" customWidth="1"/>
    <col min="74" max="74" width="14.28125" customWidth="1"/>
    <col min="76" max="76" width="14.12109375" customWidth="1"/>
    <col min="81" max="81" width="13.171875" customWidth="1"/>
    <col min="83" max="83" width="12.69140625" customWidth="1"/>
    <col min="88" max="88" width="12.54296875" customWidth="1"/>
    <col min="90" max="90" width="12.8515625" customWidth="1"/>
    <col min="95" max="95" width="12.54296875" customWidth="1"/>
    <col min="97" max="97" width="13.8125" customWidth="1"/>
    <col min="98" max="98" width="10.57421875" hidden="1"/>
    <col min="99" max="99" style="2963" width="4.7109375" customWidth="1"/>
    <col min="100" max="100" style="2963" width="115.7109375" customWidth="1"/>
    <col min="101" max="102" style="2613" width="10.57421875"/>
    <col min="103" max="103" style="2613" width="11.140625" customWidth="1"/>
    <col min="104" max="105" style="2613" width="10.57421875"/>
  </cols>
  <sheetData>
    <row customHeight="1" ht="14.25" hidden="1">
      <c r="X1" s="323"/>
      <c r="Y1" s="323"/>
      <c r="AE1" s="323"/>
      <c r="AF1" s="323"/>
      <c r="AJ1" s="3537"/>
      <c r="AK1" s="3537"/>
      <c r="AL1" s="3537"/>
      <c r="AM1" s="3537"/>
      <c r="AN1" s="3537"/>
      <c r="AO1" s="3537"/>
      <c r="AP1" s="3537"/>
      <c r="AQ1" s="3537"/>
      <c r="AR1" s="3537"/>
      <c r="AS1" s="3537"/>
      <c r="AT1" s="3537"/>
      <c r="AU1" s="3537"/>
      <c r="AV1" s="3537"/>
      <c r="AW1" s="3537"/>
      <c r="AX1" s="3537"/>
      <c r="AY1" s="3537"/>
      <c r="AZ1" s="3537"/>
      <c r="BA1" s="3537"/>
      <c r="BB1" s="3537"/>
      <c r="BC1" s="3537"/>
      <c r="BD1" s="3537"/>
      <c r="BE1" s="3537"/>
      <c r="BF1" s="3537"/>
      <c r="BG1" s="3537"/>
      <c r="BH1" s="3537"/>
      <c r="BI1" s="3537"/>
      <c r="BJ1" s="3537"/>
      <c r="BK1" s="3537"/>
      <c r="BL1" s="3537"/>
      <c r="BM1" s="3537"/>
      <c r="BN1" s="3537"/>
      <c r="BO1" s="3537"/>
      <c r="BP1" s="3537"/>
      <c r="BQ1" s="3537"/>
      <c r="BR1" s="3537"/>
      <c r="BS1" s="3537"/>
      <c r="BT1" s="3537"/>
      <c r="BU1" s="3537"/>
      <c r="BV1" s="3537"/>
      <c r="BW1" s="3537"/>
      <c r="BX1" s="3537"/>
      <c r="BY1" s="3537"/>
      <c r="BZ1" s="3537"/>
      <c r="CA1" s="3537"/>
      <c r="CB1" s="3537"/>
      <c r="CC1" s="3537"/>
      <c r="CD1" s="3537"/>
      <c r="CE1" s="3537"/>
      <c r="CF1" s="3537"/>
      <c r="CG1" s="3537"/>
      <c r="CH1" s="3537"/>
      <c r="CI1" s="3537"/>
      <c r="CJ1" s="3537"/>
      <c r="CK1" s="3537"/>
      <c r="CL1" s="3537"/>
      <c r="CM1" s="3537"/>
      <c r="CN1" s="3537"/>
      <c r="CO1" s="3537"/>
      <c r="CP1" s="3537"/>
      <c r="CQ1" s="3537"/>
      <c r="CR1" s="3537"/>
      <c r="CS1" s="3537"/>
      <c r="CT1" s="3537"/>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3539"/>
      <c r="AK2" s="3540"/>
      <c r="AL2" s="3540"/>
      <c r="AM2" s="3540"/>
      <c r="AN2" s="3540"/>
      <c r="AO2" s="3540"/>
      <c r="AP2" s="3541"/>
      <c r="AQ2" s="3539"/>
      <c r="AR2" s="3540"/>
      <c r="AS2" s="3540"/>
      <c r="AT2" s="3540"/>
      <c r="AU2" s="3540"/>
      <c r="AV2" s="3540"/>
      <c r="AW2" s="3541"/>
      <c r="AX2" s="3539"/>
      <c r="AY2" s="3540"/>
      <c r="AZ2" s="3540"/>
      <c r="BA2" s="3540"/>
      <c r="BB2" s="3540"/>
      <c r="BC2" s="3540"/>
      <c r="BD2" s="3541"/>
      <c r="BE2" s="3539"/>
      <c r="BF2" s="3540"/>
      <c r="BG2" s="3540"/>
      <c r="BH2" s="3540"/>
      <c r="BI2" s="3540"/>
      <c r="BJ2" s="3540"/>
      <c r="BK2" s="3541"/>
      <c r="BL2" s="3539"/>
      <c r="BM2" s="3540"/>
      <c r="BN2" s="3540"/>
      <c r="BO2" s="3540"/>
      <c r="BP2" s="3540"/>
      <c r="BQ2" s="3540"/>
      <c r="BR2" s="3541"/>
      <c r="BS2" s="3539"/>
      <c r="BT2" s="3540"/>
      <c r="BU2" s="3540"/>
      <c r="BV2" s="3540"/>
      <c r="BW2" s="3540"/>
      <c r="BX2" s="3540"/>
      <c r="BY2" s="3541"/>
      <c r="BZ2" s="3539"/>
      <c r="CA2" s="3540"/>
      <c r="CB2" s="3540"/>
      <c r="CC2" s="3540"/>
      <c r="CD2" s="3540"/>
      <c r="CE2" s="3540"/>
      <c r="CF2" s="3541"/>
      <c r="CG2" s="3539"/>
      <c r="CH2" s="3540"/>
      <c r="CI2" s="3540"/>
      <c r="CJ2" s="3540"/>
      <c r="CK2" s="3540"/>
      <c r="CL2" s="3540"/>
      <c r="CM2" s="3541"/>
      <c r="CN2" s="3539"/>
      <c r="CO2" s="3540"/>
      <c r="CP2" s="3540"/>
      <c r="CQ2" s="3540"/>
      <c r="CR2" s="3540"/>
      <c r="CS2" s="3540"/>
      <c r="CT2" s="3541"/>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3539"/>
      <c r="AK3" s="3540"/>
      <c r="AL3" s="3540"/>
      <c r="AM3" s="3540"/>
      <c r="AN3" s="3540"/>
      <c r="AO3" s="3540"/>
      <c r="AP3" s="3541"/>
      <c r="AQ3" s="3539"/>
      <c r="AR3" s="3540"/>
      <c r="AS3" s="3540"/>
      <c r="AT3" s="3540"/>
      <c r="AU3" s="3540"/>
      <c r="AV3" s="3540"/>
      <c r="AW3" s="3541"/>
      <c r="AX3" s="3539"/>
      <c r="AY3" s="3540"/>
      <c r="AZ3" s="3540"/>
      <c r="BA3" s="3540"/>
      <c r="BB3" s="3540"/>
      <c r="BC3" s="3540"/>
      <c r="BD3" s="3541"/>
      <c r="BE3" s="3539"/>
      <c r="BF3" s="3540"/>
      <c r="BG3" s="3540"/>
      <c r="BH3" s="3540"/>
      <c r="BI3" s="3540"/>
      <c r="BJ3" s="3540"/>
      <c r="BK3" s="3541"/>
      <c r="BL3" s="3539"/>
      <c r="BM3" s="3540"/>
      <c r="BN3" s="3540"/>
      <c r="BO3" s="3540"/>
      <c r="BP3" s="3540"/>
      <c r="BQ3" s="3540"/>
      <c r="BR3" s="3541"/>
      <c r="BS3" s="3539"/>
      <c r="BT3" s="3540"/>
      <c r="BU3" s="3540"/>
      <c r="BV3" s="3540"/>
      <c r="BW3" s="3540"/>
      <c r="BX3" s="3540"/>
      <c r="BY3" s="3541"/>
      <c r="BZ3" s="3539"/>
      <c r="CA3" s="3540"/>
      <c r="CB3" s="3540"/>
      <c r="CC3" s="3540"/>
      <c r="CD3" s="3540"/>
      <c r="CE3" s="3540"/>
      <c r="CF3" s="3541"/>
      <c r="CG3" s="3539"/>
      <c r="CH3" s="3540"/>
      <c r="CI3" s="3540"/>
      <c r="CJ3" s="3540"/>
      <c r="CK3" s="3540"/>
      <c r="CL3" s="3540"/>
      <c r="CM3" s="3541"/>
      <c r="CN3" s="3539"/>
      <c r="CO3" s="3540"/>
      <c r="CP3" s="3540"/>
      <c r="CQ3" s="3540"/>
      <c r="CR3" s="3540"/>
      <c r="CS3" s="3540"/>
      <c r="CT3" s="3541"/>
      <c r="CU3" s="2103"/>
      <c r="CV3" s="1286" t="s">
        <v>386</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3539"/>
      <c r="AK4" s="3540"/>
      <c r="AL4" s="3540"/>
      <c r="AM4" s="3540"/>
      <c r="AN4" s="3540"/>
      <c r="AO4" s="3540"/>
      <c r="AP4" s="3541"/>
      <c r="AQ4" s="3539"/>
      <c r="AR4" s="3540"/>
      <c r="AS4" s="3540"/>
      <c r="AT4" s="3540"/>
      <c r="AU4" s="3540"/>
      <c r="AV4" s="3540"/>
      <c r="AW4" s="3541"/>
      <c r="AX4" s="3539"/>
      <c r="AY4" s="3540"/>
      <c r="AZ4" s="3540"/>
      <c r="BA4" s="3540"/>
      <c r="BB4" s="3540"/>
      <c r="BC4" s="3540"/>
      <c r="BD4" s="3541"/>
      <c r="BE4" s="3539"/>
      <c r="BF4" s="3540"/>
      <c r="BG4" s="3540"/>
      <c r="BH4" s="3540"/>
      <c r="BI4" s="3540"/>
      <c r="BJ4" s="3540"/>
      <c r="BK4" s="3541"/>
      <c r="BL4" s="3539"/>
      <c r="BM4" s="3540"/>
      <c r="BN4" s="3540"/>
      <c r="BO4" s="3540"/>
      <c r="BP4" s="3540"/>
      <c r="BQ4" s="3540"/>
      <c r="BR4" s="3541"/>
      <c r="BS4" s="3539"/>
      <c r="BT4" s="3540"/>
      <c r="BU4" s="3540"/>
      <c r="BV4" s="3540"/>
      <c r="BW4" s="3540"/>
      <c r="BX4" s="3540"/>
      <c r="BY4" s="3541"/>
      <c r="BZ4" s="3539"/>
      <c r="CA4" s="3540"/>
      <c r="CB4" s="3540"/>
      <c r="CC4" s="3540"/>
      <c r="CD4" s="3540"/>
      <c r="CE4" s="3540"/>
      <c r="CF4" s="3541"/>
      <c r="CG4" s="3539"/>
      <c r="CH4" s="3540"/>
      <c r="CI4" s="3540"/>
      <c r="CJ4" s="3540"/>
      <c r="CK4" s="3540"/>
      <c r="CL4" s="3540"/>
      <c r="CM4" s="3541"/>
      <c r="CN4" s="3539"/>
      <c r="CO4" s="3540"/>
      <c r="CP4" s="3540"/>
      <c r="CQ4" s="3540"/>
      <c r="CR4" s="3540"/>
      <c r="CS4" s="3540"/>
      <c r="CT4" s="3541"/>
      <c r="CU4" s="2103"/>
      <c r="CV4" s="1286" t="s">
        <v>467</v>
      </c>
      <c r="CX4" s="506"/>
      <c r="CY4" s="506" t="str">
        <f>IF(T4="","",T4)</f>
        <v>Наименование централизованной системы холодного водоснабжения</v>
      </c>
      <c r="CZ4" s="506"/>
      <c r="DA4" s="506"/>
    </row>
    <row customHeight="1" ht="23.25" hidden="1">
      <c r="A5" s="1393"/>
      <c r="B5" s="1393"/>
      <c r="C5" s="1393"/>
      <c r="D5" s="1393"/>
      <c r="E5" s="2108"/>
      <c r="F5" s="2108"/>
      <c r="G5" s="2108"/>
      <c r="H5" s="2108"/>
      <c r="I5" s="2109">
        <f>S4&amp;".1"</f>
      </c>
      <c r="J5" s="1393"/>
      <c r="K5" s="1393"/>
      <c r="L5" s="1394"/>
      <c r="P5" s="2111">
        <v>1</v>
      </c>
      <c r="Q5" s="1452"/>
      <c r="R5" s="352"/>
      <c r="S5" s="1455">
        <f>$I5</f>
      </c>
      <c r="T5" s="273" t="s">
        <v>468</v>
      </c>
      <c r="U5" s="288"/>
      <c r="V5" s="2194"/>
      <c r="W5" s="2195"/>
      <c r="X5" s="2195"/>
      <c r="Y5" s="2195"/>
      <c r="Z5" s="2195"/>
      <c r="AA5" s="2195"/>
      <c r="AB5" s="2196"/>
      <c r="AC5" s="2197"/>
      <c r="AD5" s="2198"/>
      <c r="AE5" s="2198"/>
      <c r="AF5" s="2198"/>
      <c r="AG5" s="2198"/>
      <c r="AH5" s="2198"/>
      <c r="AI5" s="2198"/>
      <c r="AJ5" s="3549"/>
      <c r="AK5" s="3550"/>
      <c r="AL5" s="3550"/>
      <c r="AM5" s="3550"/>
      <c r="AN5" s="3550"/>
      <c r="AO5" s="3550"/>
      <c r="AP5" s="3551"/>
      <c r="AQ5" s="3549"/>
      <c r="AR5" s="3550"/>
      <c r="AS5" s="3550"/>
      <c r="AT5" s="3550"/>
      <c r="AU5" s="3550"/>
      <c r="AV5" s="3550"/>
      <c r="AW5" s="3551"/>
      <c r="AX5" s="3549"/>
      <c r="AY5" s="3550"/>
      <c r="AZ5" s="3550"/>
      <c r="BA5" s="3550"/>
      <c r="BB5" s="3550"/>
      <c r="BC5" s="3550"/>
      <c r="BD5" s="3551"/>
      <c r="BE5" s="3549"/>
      <c r="BF5" s="3550"/>
      <c r="BG5" s="3550"/>
      <c r="BH5" s="3550"/>
      <c r="BI5" s="3550"/>
      <c r="BJ5" s="3550"/>
      <c r="BK5" s="3551"/>
      <c r="BL5" s="3549"/>
      <c r="BM5" s="3550"/>
      <c r="BN5" s="3550"/>
      <c r="BO5" s="3550"/>
      <c r="BP5" s="3550"/>
      <c r="BQ5" s="3550"/>
      <c r="BR5" s="3551"/>
      <c r="BS5" s="3549"/>
      <c r="BT5" s="3550"/>
      <c r="BU5" s="3550"/>
      <c r="BV5" s="3550"/>
      <c r="BW5" s="3550"/>
      <c r="BX5" s="3550"/>
      <c r="BY5" s="3551"/>
      <c r="BZ5" s="3549"/>
      <c r="CA5" s="3550"/>
      <c r="CB5" s="3550"/>
      <c r="CC5" s="3550"/>
      <c r="CD5" s="3550"/>
      <c r="CE5" s="3550"/>
      <c r="CF5" s="3551"/>
      <c r="CG5" s="3549"/>
      <c r="CH5" s="3550"/>
      <c r="CI5" s="3550"/>
      <c r="CJ5" s="3550"/>
      <c r="CK5" s="3550"/>
      <c r="CL5" s="3550"/>
      <c r="CM5" s="3551"/>
      <c r="CN5" s="3549"/>
      <c r="CO5" s="3550"/>
      <c r="CP5" s="3550"/>
      <c r="CQ5" s="3550"/>
      <c r="CR5" s="3550"/>
      <c r="CS5" s="3550"/>
      <c r="CT5" s="3551"/>
      <c r="CU5" s="2199"/>
      <c r="CV5" s="1286" t="s">
        <v>469</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394</v>
      </c>
      <c r="P6" s="2111"/>
      <c r="Q6" s="2111">
        <v>1</v>
      </c>
      <c r="R6" s="353"/>
      <c r="S6" s="1455">
        <f>$J6</f>
      </c>
      <c r="T6" s="274" t="s">
        <v>395</v>
      </c>
      <c r="U6" s="288"/>
      <c r="V6" s="2095"/>
      <c r="W6" s="2096"/>
      <c r="X6" s="2096"/>
      <c r="Y6" s="2096"/>
      <c r="Z6" s="2096"/>
      <c r="AA6" s="2096"/>
      <c r="AB6" s="2097"/>
      <c r="AC6" s="2095"/>
      <c r="AD6" s="2096"/>
      <c r="AE6" s="2096"/>
      <c r="AF6" s="2096"/>
      <c r="AG6" s="2096"/>
      <c r="AH6" s="2096"/>
      <c r="AI6" s="2096"/>
      <c r="AJ6" s="3553"/>
      <c r="AK6" s="3554"/>
      <c r="AL6" s="3554"/>
      <c r="AM6" s="3554"/>
      <c r="AN6" s="3554"/>
      <c r="AO6" s="3554"/>
      <c r="AP6" s="3555"/>
      <c r="AQ6" s="3553"/>
      <c r="AR6" s="3554"/>
      <c r="AS6" s="3554"/>
      <c r="AT6" s="3554"/>
      <c r="AU6" s="3554"/>
      <c r="AV6" s="3554"/>
      <c r="AW6" s="3555"/>
      <c r="AX6" s="3553"/>
      <c r="AY6" s="3554"/>
      <c r="AZ6" s="3554"/>
      <c r="BA6" s="3554"/>
      <c r="BB6" s="3554"/>
      <c r="BC6" s="3554"/>
      <c r="BD6" s="3555"/>
      <c r="BE6" s="3553"/>
      <c r="BF6" s="3554"/>
      <c r="BG6" s="3554"/>
      <c r="BH6" s="3554"/>
      <c r="BI6" s="3554"/>
      <c r="BJ6" s="3554"/>
      <c r="BK6" s="3555"/>
      <c r="BL6" s="3553"/>
      <c r="BM6" s="3554"/>
      <c r="BN6" s="3554"/>
      <c r="BO6" s="3554"/>
      <c r="BP6" s="3554"/>
      <c r="BQ6" s="3554"/>
      <c r="BR6" s="3555"/>
      <c r="BS6" s="3553"/>
      <c r="BT6" s="3554"/>
      <c r="BU6" s="3554"/>
      <c r="BV6" s="3554"/>
      <c r="BW6" s="3554"/>
      <c r="BX6" s="3554"/>
      <c r="BY6" s="3555"/>
      <c r="BZ6" s="3553"/>
      <c r="CA6" s="3554"/>
      <c r="CB6" s="3554"/>
      <c r="CC6" s="3554"/>
      <c r="CD6" s="3554"/>
      <c r="CE6" s="3554"/>
      <c r="CF6" s="3555"/>
      <c r="CG6" s="3553"/>
      <c r="CH6" s="3554"/>
      <c r="CI6" s="3554"/>
      <c r="CJ6" s="3554"/>
      <c r="CK6" s="3554"/>
      <c r="CL6" s="3554"/>
      <c r="CM6" s="3555"/>
      <c r="CN6" s="3553"/>
      <c r="CO6" s="3554"/>
      <c r="CP6" s="3554"/>
      <c r="CQ6" s="3554"/>
      <c r="CR6" s="3554"/>
      <c r="CS6" s="3554"/>
      <c r="CT6" s="3555"/>
      <c r="CU6" s="2097"/>
      <c r="CV6" s="1337" t="s">
        <v>470</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64</v>
      </c>
      <c r="AA7" s="2112"/>
      <c r="AB7" s="1981" t="s">
        <v>64</v>
      </c>
      <c r="AC7" s="757"/>
      <c r="AD7" s="757"/>
      <c r="AE7" s="1285"/>
      <c r="AF7" s="2112"/>
      <c r="AG7" s="1981" t="s">
        <v>64</v>
      </c>
      <c r="AH7" s="2114"/>
      <c r="AI7" s="1981" t="s">
        <v>64</v>
      </c>
      <c r="AJ7" s="3557"/>
      <c r="AK7" s="3557"/>
      <c r="AL7" s="3558"/>
      <c r="AM7" s="3559"/>
      <c r="AN7" s="3560" t="s">
        <v>64</v>
      </c>
      <c r="AO7" s="3559"/>
      <c r="AP7" s="3560" t="s">
        <v>64</v>
      </c>
      <c r="AQ7" s="3557"/>
      <c r="AR7" s="3557"/>
      <c r="AS7" s="3558"/>
      <c r="AT7" s="3559"/>
      <c r="AU7" s="3560" t="s">
        <v>64</v>
      </c>
      <c r="AV7" s="3559"/>
      <c r="AW7" s="3560" t="s">
        <v>64</v>
      </c>
      <c r="AX7" s="3557"/>
      <c r="AY7" s="3557"/>
      <c r="AZ7" s="3558"/>
      <c r="BA7" s="3559"/>
      <c r="BB7" s="3560" t="s">
        <v>64</v>
      </c>
      <c r="BC7" s="3559"/>
      <c r="BD7" s="3560" t="s">
        <v>64</v>
      </c>
      <c r="BE7" s="3557"/>
      <c r="BF7" s="3557"/>
      <c r="BG7" s="3558"/>
      <c r="BH7" s="3559"/>
      <c r="BI7" s="3560" t="s">
        <v>64</v>
      </c>
      <c r="BJ7" s="3559"/>
      <c r="BK7" s="3560" t="s">
        <v>64</v>
      </c>
      <c r="BL7" s="3557"/>
      <c r="BM7" s="3557"/>
      <c r="BN7" s="3558"/>
      <c r="BO7" s="3559"/>
      <c r="BP7" s="3560" t="s">
        <v>64</v>
      </c>
      <c r="BQ7" s="3559"/>
      <c r="BR7" s="3560" t="s">
        <v>64</v>
      </c>
      <c r="BS7" s="3557"/>
      <c r="BT7" s="3557"/>
      <c r="BU7" s="3558"/>
      <c r="BV7" s="3559"/>
      <c r="BW7" s="3560" t="s">
        <v>64</v>
      </c>
      <c r="BX7" s="3559"/>
      <c r="BY7" s="3560" t="s">
        <v>64</v>
      </c>
      <c r="BZ7" s="3557"/>
      <c r="CA7" s="3557"/>
      <c r="CB7" s="3558"/>
      <c r="CC7" s="3559"/>
      <c r="CD7" s="3560" t="s">
        <v>64</v>
      </c>
      <c r="CE7" s="3559"/>
      <c r="CF7" s="3560" t="s">
        <v>64</v>
      </c>
      <c r="CG7" s="3557"/>
      <c r="CH7" s="3557"/>
      <c r="CI7" s="3558"/>
      <c r="CJ7" s="3559"/>
      <c r="CK7" s="3560" t="s">
        <v>64</v>
      </c>
      <c r="CL7" s="3559"/>
      <c r="CM7" s="3560" t="s">
        <v>64</v>
      </c>
      <c r="CN7" s="3557"/>
      <c r="CO7" s="3557"/>
      <c r="CP7" s="3558"/>
      <c r="CQ7" s="3559"/>
      <c r="CR7" s="3560" t="s">
        <v>64</v>
      </c>
      <c r="CS7" s="3559"/>
      <c r="CT7" s="3560" t="s">
        <v>64</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3564"/>
      <c r="AK8" s="3564"/>
      <c r="AL8" s="3565" t="str">
        <f>AM7&amp;"-"&amp;AO7</f>
        <v>-</v>
      </c>
      <c r="AM8" s="3566"/>
      <c r="AN8" s="3560"/>
      <c r="AO8" s="3566"/>
      <c r="AP8" s="3560"/>
      <c r="AQ8" s="3564"/>
      <c r="AR8" s="3564"/>
      <c r="AS8" s="3565" t="str">
        <f>AT7&amp;"-"&amp;AV7</f>
        <v>-</v>
      </c>
      <c r="AT8" s="3566"/>
      <c r="AU8" s="3560"/>
      <c r="AV8" s="3566"/>
      <c r="AW8" s="3560"/>
      <c r="AX8" s="3564"/>
      <c r="AY8" s="3564"/>
      <c r="AZ8" s="3565" t="str">
        <f>BA7&amp;"-"&amp;BC7</f>
        <v>-</v>
      </c>
      <c r="BA8" s="3566"/>
      <c r="BB8" s="3560"/>
      <c r="BC8" s="3566"/>
      <c r="BD8" s="3560"/>
      <c r="BE8" s="3564"/>
      <c r="BF8" s="3564"/>
      <c r="BG8" s="3565" t="str">
        <f>BH7&amp;"-"&amp;BJ7</f>
        <v>-</v>
      </c>
      <c r="BH8" s="3566"/>
      <c r="BI8" s="3560"/>
      <c r="BJ8" s="3566"/>
      <c r="BK8" s="3560"/>
      <c r="BL8" s="3564"/>
      <c r="BM8" s="3564"/>
      <c r="BN8" s="3565" t="str">
        <f>BO7&amp;"-"&amp;BQ7</f>
        <v>-</v>
      </c>
      <c r="BO8" s="3566"/>
      <c r="BP8" s="3560"/>
      <c r="BQ8" s="3566"/>
      <c r="BR8" s="3560"/>
      <c r="BS8" s="3564"/>
      <c r="BT8" s="3564"/>
      <c r="BU8" s="3565" t="str">
        <f>BV7&amp;"-"&amp;BX7</f>
        <v>-</v>
      </c>
      <c r="BV8" s="3566"/>
      <c r="BW8" s="3560"/>
      <c r="BX8" s="3566"/>
      <c r="BY8" s="3560"/>
      <c r="BZ8" s="3564"/>
      <c r="CA8" s="3564"/>
      <c r="CB8" s="3565" t="str">
        <f>CC7&amp;"-"&amp;CE7</f>
        <v>-</v>
      </c>
      <c r="CC8" s="3566"/>
      <c r="CD8" s="3560"/>
      <c r="CE8" s="3566"/>
      <c r="CF8" s="3560"/>
      <c r="CG8" s="3564"/>
      <c r="CH8" s="3564"/>
      <c r="CI8" s="3565" t="str">
        <f>CJ7&amp;"-"&amp;CL7</f>
        <v>-</v>
      </c>
      <c r="CJ8" s="3566"/>
      <c r="CK8" s="3560"/>
      <c r="CL8" s="3566"/>
      <c r="CM8" s="3560"/>
      <c r="CN8" s="3564"/>
      <c r="CO8" s="3564"/>
      <c r="CP8" s="3565" t="str">
        <f>CQ7&amp;"-"&amp;CS7</f>
        <v>-</v>
      </c>
      <c r="CQ8" s="3566"/>
      <c r="CR8" s="3560"/>
      <c r="CS8" s="3566"/>
      <c r="CT8" s="3560"/>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568"/>
      <c r="AK9" s="3569"/>
      <c r="AL9" s="3570"/>
      <c r="AM9" s="3571"/>
      <c r="AN9" s="3572"/>
      <c r="AO9" s="3573"/>
      <c r="AP9" s="3574"/>
      <c r="AQ9" s="3575"/>
      <c r="AR9" s="3576"/>
      <c r="AS9" s="3577"/>
      <c r="AT9" s="3578"/>
      <c r="AU9" s="3579"/>
      <c r="AV9" s="3580"/>
      <c r="AW9" s="3581"/>
      <c r="AX9" s="3582"/>
      <c r="AY9" s="3583"/>
      <c r="AZ9" s="3584"/>
      <c r="BA9" s="3585"/>
      <c r="BB9" s="3586"/>
      <c r="BC9" s="3587"/>
      <c r="BD9" s="3588"/>
      <c r="BE9" s="3589"/>
      <c r="BF9" s="3590"/>
      <c r="BG9" s="3591"/>
      <c r="BH9" s="3592"/>
      <c r="BI9" s="3593"/>
      <c r="BJ9" s="3594"/>
      <c r="BK9" s="3595"/>
      <c r="BL9" s="3596"/>
      <c r="BM9" s="3597"/>
      <c r="BN9" s="3598"/>
      <c r="BO9" s="3599"/>
      <c r="BP9" s="3600"/>
      <c r="BQ9" s="3601"/>
      <c r="BR9" s="3602"/>
      <c r="BS9" s="3603"/>
      <c r="BT9" s="3604"/>
      <c r="BU9" s="3605"/>
      <c r="BV9" s="3606"/>
      <c r="BW9" s="3607"/>
      <c r="BX9" s="3608"/>
      <c r="BY9" s="3609"/>
      <c r="BZ9" s="3610"/>
      <c r="CA9" s="3611"/>
      <c r="CB9" s="3612"/>
      <c r="CC9" s="3613"/>
      <c r="CD9" s="3614"/>
      <c r="CE9" s="3615"/>
      <c r="CF9" s="3616"/>
      <c r="CG9" s="3617"/>
      <c r="CH9" s="3618"/>
      <c r="CI9" s="3619"/>
      <c r="CJ9" s="3620"/>
      <c r="CK9" s="3621"/>
      <c r="CL9" s="3622"/>
      <c r="CM9" s="3623"/>
      <c r="CN9" s="3624"/>
      <c r="CO9" s="3625"/>
      <c r="CP9" s="3626"/>
      <c r="CQ9" s="3627"/>
      <c r="CR9" s="3628"/>
      <c r="CS9" s="3629"/>
      <c r="CT9" s="3630"/>
      <c r="CU9" s="367"/>
      <c r="CV9" s="1286" t="s">
        <v>472</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452"/>
      <c r="R10" s="352"/>
      <c r="S10" s="1308"/>
      <c r="T10" s="364" t="s">
        <v>400</v>
      </c>
      <c r="U10" s="367"/>
      <c r="V10" s="367"/>
      <c r="W10" s="367"/>
      <c r="X10" s="367"/>
      <c r="Y10" s="367"/>
      <c r="Z10" s="367"/>
      <c r="AA10" s="367"/>
      <c r="AB10" s="366"/>
      <c r="AC10" s="367"/>
      <c r="AD10" s="367"/>
      <c r="AE10" s="367"/>
      <c r="AF10" s="367"/>
      <c r="AG10" s="367"/>
      <c r="AH10" s="367"/>
      <c r="AI10" s="366"/>
      <c r="AJ10" s="3631"/>
      <c r="AK10" s="3632"/>
      <c r="AL10" s="3633"/>
      <c r="AM10" s="3634"/>
      <c r="AN10" s="3635"/>
      <c r="AO10" s="3636"/>
      <c r="AP10" s="3637"/>
      <c r="AQ10" s="3638"/>
      <c r="AR10" s="3639"/>
      <c r="AS10" s="3640"/>
      <c r="AT10" s="3641"/>
      <c r="AU10" s="3642"/>
      <c r="AV10" s="3643"/>
      <c r="AW10" s="3644"/>
      <c r="AX10" s="3645"/>
      <c r="AY10" s="3646"/>
      <c r="AZ10" s="3647"/>
      <c r="BA10" s="3648"/>
      <c r="BB10" s="3649"/>
      <c r="BC10" s="3650"/>
      <c r="BD10" s="3651"/>
      <c r="BE10" s="3652"/>
      <c r="BF10" s="3653"/>
      <c r="BG10" s="3654"/>
      <c r="BH10" s="3655"/>
      <c r="BI10" s="3656"/>
      <c r="BJ10" s="3657"/>
      <c r="BK10" s="3658"/>
      <c r="BL10" s="3659"/>
      <c r="BM10" s="3660"/>
      <c r="BN10" s="3661"/>
      <c r="BO10" s="3662"/>
      <c r="BP10" s="3663"/>
      <c r="BQ10" s="3664"/>
      <c r="BR10" s="3665"/>
      <c r="BS10" s="3666"/>
      <c r="BT10" s="3667"/>
      <c r="BU10" s="3668"/>
      <c r="BV10" s="3669"/>
      <c r="BW10" s="3670"/>
      <c r="BX10" s="3671"/>
      <c r="BY10" s="3672"/>
      <c r="BZ10" s="3673"/>
      <c r="CA10" s="3674"/>
      <c r="CB10" s="3675"/>
      <c r="CC10" s="3676"/>
      <c r="CD10" s="3677"/>
      <c r="CE10" s="3678"/>
      <c r="CF10" s="3679"/>
      <c r="CG10" s="3680"/>
      <c r="CH10" s="3681"/>
      <c r="CI10" s="3682"/>
      <c r="CJ10" s="3683"/>
      <c r="CK10" s="3684"/>
      <c r="CL10" s="3685"/>
      <c r="CM10" s="3686"/>
      <c r="CN10" s="3687"/>
      <c r="CO10" s="3688"/>
      <c r="CP10" s="3689"/>
      <c r="CQ10" s="3690"/>
      <c r="CR10" s="3691"/>
      <c r="CS10" s="3692"/>
      <c r="CT10" s="3693"/>
      <c r="CU10" s="367"/>
      <c r="CV10" s="1470"/>
      <c r="CX10" s="506"/>
      <c r="CY10" s="506" t="str">
        <f>IF(T10="","",T10)</f>
        <v>Добавить группу потребителей</v>
      </c>
      <c r="CZ10" s="506"/>
      <c r="DA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96"/>
      <c r="AK11" s="3697"/>
      <c r="AL11" s="3698"/>
      <c r="AM11" s="3699"/>
      <c r="AN11" s="3700"/>
      <c r="AO11" s="3701"/>
      <c r="AP11" s="3702"/>
      <c r="AQ11" s="3703"/>
      <c r="AR11" s="3704"/>
      <c r="AS11" s="3705"/>
      <c r="AT11" s="3706"/>
      <c r="AU11" s="3707"/>
      <c r="AV11" s="3708"/>
      <c r="AW11" s="3709"/>
      <c r="AX11" s="3710"/>
      <c r="AY11" s="3711"/>
      <c r="AZ11" s="3712"/>
      <c r="BA11" s="3713"/>
      <c r="BB11" s="3714"/>
      <c r="BC11" s="3715"/>
      <c r="BD11" s="3716"/>
      <c r="BE11" s="3717"/>
      <c r="BF11" s="3718"/>
      <c r="BG11" s="3719"/>
      <c r="BH11" s="3720"/>
      <c r="BI11" s="3721"/>
      <c r="BJ11" s="3722"/>
      <c r="BK11" s="3723"/>
      <c r="BL11" s="3724"/>
      <c r="BM11" s="3725"/>
      <c r="BN11" s="3726"/>
      <c r="BO11" s="3727"/>
      <c r="BP11" s="3728"/>
      <c r="BQ11" s="3729"/>
      <c r="BR11" s="3730"/>
      <c r="BS11" s="3731"/>
      <c r="BT11" s="3732"/>
      <c r="BU11" s="3733"/>
      <c r="BV11" s="3734"/>
      <c r="BW11" s="3735"/>
      <c r="BX11" s="3736"/>
      <c r="BY11" s="3737"/>
      <c r="BZ11" s="3738"/>
      <c r="CA11" s="3739"/>
      <c r="CB11" s="3740"/>
      <c r="CC11" s="3741"/>
      <c r="CD11" s="3742"/>
      <c r="CE11" s="3743"/>
      <c r="CF11" s="3744"/>
      <c r="CG11" s="3745"/>
      <c r="CH11" s="3746"/>
      <c r="CI11" s="3747"/>
      <c r="CJ11" s="3748"/>
      <c r="CK11" s="3749"/>
      <c r="CL11" s="3750"/>
      <c r="CM11" s="3751"/>
      <c r="CN11" s="3752"/>
      <c r="CO11" s="3753"/>
      <c r="CP11" s="3754"/>
      <c r="CQ11" s="3755"/>
      <c r="CR11" s="3756"/>
      <c r="CS11" s="3757"/>
      <c r="CT11" s="3758"/>
      <c r="CU11" s="367"/>
      <c r="CV11" s="291"/>
      <c r="CX11" s="506"/>
      <c r="CY11" s="506" t="str">
        <f>IF(T11="","",T11)</f>
        <v>Добавить наименование признака дифференциации</v>
      </c>
      <c r="CZ11" s="506"/>
      <c r="DA11" s="506"/>
    </row>
    <row s="3297"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3760"/>
      <c r="AK12" s="3760"/>
      <c r="AL12" s="3760"/>
      <c r="AM12" s="3760"/>
      <c r="AN12" s="3760"/>
      <c r="AO12" s="3760"/>
      <c r="AP12" s="3760"/>
      <c r="AQ12" s="3760"/>
      <c r="AR12" s="3760"/>
      <c r="AS12" s="3760"/>
      <c r="AT12" s="3760"/>
      <c r="AU12" s="3760"/>
      <c r="AV12" s="3760"/>
      <c r="AW12" s="3760"/>
      <c r="AX12" s="3760"/>
      <c r="AY12" s="3760"/>
      <c r="AZ12" s="3760"/>
      <c r="BA12" s="3760"/>
      <c r="BB12" s="3760"/>
      <c r="BC12" s="3760"/>
      <c r="BD12" s="3760"/>
      <c r="BE12" s="3760"/>
      <c r="BF12" s="3760"/>
      <c r="BG12" s="3760"/>
      <c r="BH12" s="3760"/>
      <c r="BI12" s="3760"/>
      <c r="BJ12" s="3760"/>
      <c r="BK12" s="3760"/>
      <c r="BL12" s="3760"/>
      <c r="BM12" s="3760"/>
      <c r="BN12" s="3760"/>
      <c r="BO12" s="3760"/>
      <c r="BP12" s="3760"/>
      <c r="BQ12" s="3760"/>
      <c r="BR12" s="3760"/>
      <c r="BS12" s="3760"/>
      <c r="BT12" s="3760"/>
      <c r="BU12" s="3760"/>
      <c r="BV12" s="3760"/>
      <c r="BW12" s="3760"/>
      <c r="BX12" s="3760"/>
      <c r="BY12" s="3760"/>
      <c r="BZ12" s="3760"/>
      <c r="CA12" s="3760"/>
      <c r="CB12" s="3760"/>
      <c r="CC12" s="3760"/>
      <c r="CD12" s="3760"/>
      <c r="CE12" s="3760"/>
      <c r="CF12" s="3760"/>
      <c r="CG12" s="3760"/>
      <c r="CH12" s="3760"/>
      <c r="CI12" s="3760"/>
      <c r="CJ12" s="3760"/>
      <c r="CK12" s="3760"/>
      <c r="CL12" s="3760"/>
      <c r="CM12" s="3760"/>
      <c r="CN12" s="3760"/>
      <c r="CO12" s="3760"/>
      <c r="CP12" s="3760"/>
      <c r="CQ12" s="3760"/>
      <c r="CR12" s="3760"/>
      <c r="CS12" s="3760"/>
      <c r="CT12" s="3760"/>
      <c r="CU12" s="1354"/>
      <c r="CV12" s="1354"/>
      <c r="CX12" s="795"/>
      <c r="CY12" s="795" t="str">
        <f>IF(T12="","",T12)</f>
        <v>Добавить централизованную систему для дифференциации</v>
      </c>
      <c r="CZ12" s="795"/>
      <c r="DA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3760"/>
      <c r="AK13" s="3760"/>
      <c r="AL13" s="3760"/>
      <c r="AM13" s="3760"/>
      <c r="AN13" s="3760"/>
      <c r="AO13" s="3760"/>
      <c r="AP13" s="3760"/>
      <c r="AQ13" s="3760"/>
      <c r="AR13" s="3760"/>
      <c r="AS13" s="3760"/>
      <c r="AT13" s="3760"/>
      <c r="AU13" s="3760"/>
      <c r="AV13" s="3760"/>
      <c r="AW13" s="3760"/>
      <c r="AX13" s="3760"/>
      <c r="AY13" s="3760"/>
      <c r="AZ13" s="3760"/>
      <c r="BA13" s="3760"/>
      <c r="BB13" s="3760"/>
      <c r="BC13" s="3760"/>
      <c r="BD13" s="3760"/>
      <c r="BE13" s="3760"/>
      <c r="BF13" s="3760"/>
      <c r="BG13" s="3760"/>
      <c r="BH13" s="3760"/>
      <c r="BI13" s="3760"/>
      <c r="BJ13" s="3760"/>
      <c r="BK13" s="3760"/>
      <c r="BL13" s="3760"/>
      <c r="BM13" s="3760"/>
      <c r="BN13" s="3760"/>
      <c r="BO13" s="3760"/>
      <c r="BP13" s="3760"/>
      <c r="BQ13" s="3760"/>
      <c r="BR13" s="3760"/>
      <c r="BS13" s="3760"/>
      <c r="BT13" s="3760"/>
      <c r="BU13" s="3760"/>
      <c r="BV13" s="3760"/>
      <c r="BW13" s="3760"/>
      <c r="BX13" s="3760"/>
      <c r="BY13" s="3760"/>
      <c r="BZ13" s="3760"/>
      <c r="CA13" s="3760"/>
      <c r="CB13" s="3760"/>
      <c r="CC13" s="3760"/>
      <c r="CD13" s="3760"/>
      <c r="CE13" s="3760"/>
      <c r="CF13" s="3760"/>
      <c r="CG13" s="3760"/>
      <c r="CH13" s="3760"/>
      <c r="CI13" s="3760"/>
      <c r="CJ13" s="3760"/>
      <c r="CK13" s="3760"/>
      <c r="CL13" s="3760"/>
      <c r="CM13" s="3760"/>
      <c r="CN13" s="3760"/>
      <c r="CO13" s="3760"/>
      <c r="CP13" s="3760"/>
      <c r="CQ13" s="3760"/>
      <c r="CR13" s="3760"/>
      <c r="CS13" s="3760"/>
      <c r="CT13" s="3760"/>
      <c r="CU13" s="1354"/>
      <c r="CV13" s="1354"/>
      <c r="CX13" s="506"/>
      <c r="CY13" s="506" t="str">
        <f>IF(T13="","",T13)</f>
        <v>Добавить территорию для дифференциации</v>
      </c>
      <c r="CZ13" s="506"/>
      <c r="DA13" s="506"/>
    </row>
    <row customHeight="1" ht="14.25" hidden="1">
      <c r="AB14" s="323"/>
      <c r="AI14" s="323"/>
      <c r="AJ14" s="3537"/>
      <c r="AK14" s="3537"/>
      <c r="AL14" s="3537"/>
      <c r="AM14" s="3537"/>
      <c r="AN14" s="3537"/>
      <c r="AO14" s="3537"/>
      <c r="AP14" s="3537"/>
      <c r="AQ14" s="3537"/>
      <c r="AR14" s="3537"/>
      <c r="AS14" s="3537"/>
      <c r="AT14" s="3537"/>
      <c r="AU14" s="3537"/>
      <c r="AV14" s="3537"/>
      <c r="AW14" s="3537"/>
      <c r="AX14" s="3537"/>
      <c r="AY14" s="3537"/>
      <c r="AZ14" s="3537"/>
      <c r="BA14" s="3537"/>
      <c r="BB14" s="3537"/>
      <c r="BC14" s="3537"/>
      <c r="BD14" s="3537"/>
      <c r="BE14" s="3537"/>
      <c r="BF14" s="3537"/>
      <c r="BG14" s="3537"/>
      <c r="BH14" s="3537"/>
      <c r="BI14" s="3537"/>
      <c r="BJ14" s="3537"/>
      <c r="BK14" s="3537"/>
      <c r="BL14" s="3537"/>
      <c r="BM14" s="3537"/>
      <c r="BN14" s="3537"/>
      <c r="BO14" s="3537"/>
      <c r="BP14" s="3537"/>
      <c r="BQ14" s="3537"/>
      <c r="BR14" s="3537"/>
      <c r="BS14" s="3537"/>
      <c r="BT14" s="3537"/>
      <c r="BU14" s="3537"/>
      <c r="BV14" s="3537"/>
      <c r="BW14" s="3537"/>
      <c r="BX14" s="3537"/>
      <c r="BY14" s="3537"/>
      <c r="BZ14" s="3537"/>
      <c r="CA14" s="3537"/>
      <c r="CB14" s="3537"/>
      <c r="CC14" s="3537"/>
      <c r="CD14" s="3537"/>
      <c r="CE14" s="3537"/>
      <c r="CF14" s="3537"/>
      <c r="CG14" s="3537"/>
      <c r="CH14" s="3537"/>
      <c r="CI14" s="3537"/>
      <c r="CJ14" s="3537"/>
      <c r="CK14" s="3537"/>
      <c r="CL14" s="3537"/>
      <c r="CM14" s="3537"/>
      <c r="CN14" s="3537"/>
      <c r="CO14" s="3537"/>
      <c r="CP14" s="3537"/>
      <c r="CQ14" s="3537"/>
      <c r="CR14" s="3537"/>
      <c r="CS14" s="3537"/>
      <c r="CT14" s="3537"/>
    </row>
    <row customHeight="1" ht="14.25" hidden="1">
      <c r="AC15" s="1390"/>
      <c r="AD15" s="1390"/>
      <c r="AE15" s="1391"/>
      <c r="AF15" s="2105"/>
      <c r="AG15" s="2104" t="s">
        <v>64</v>
      </c>
      <c r="AH15" s="2105"/>
      <c r="AI15" s="2104" t="s">
        <v>64</v>
      </c>
      <c r="AJ15" s="3537"/>
      <c r="AK15" s="3537"/>
      <c r="AL15" s="3537"/>
      <c r="AM15" s="3537"/>
      <c r="AN15" s="3537"/>
      <c r="AO15" s="3537"/>
      <c r="AP15" s="3537"/>
      <c r="AQ15" s="3537"/>
      <c r="AR15" s="3537"/>
      <c r="AS15" s="3537"/>
      <c r="AT15" s="3537"/>
      <c r="AU15" s="3537"/>
      <c r="AV15" s="3537"/>
      <c r="AW15" s="3537"/>
      <c r="AX15" s="3537"/>
      <c r="AY15" s="3537"/>
      <c r="AZ15" s="3537"/>
      <c r="BA15" s="3537"/>
      <c r="BB15" s="3537"/>
      <c r="BC15" s="3537"/>
      <c r="BD15" s="3537"/>
      <c r="BE15" s="3537"/>
      <c r="BF15" s="3537"/>
      <c r="BG15" s="3537"/>
      <c r="BH15" s="3537"/>
      <c r="BI15" s="3537"/>
      <c r="BJ15" s="3537"/>
      <c r="BK15" s="3537"/>
      <c r="BL15" s="3537"/>
      <c r="BM15" s="3537"/>
      <c r="BN15" s="3537"/>
      <c r="BO15" s="3537"/>
      <c r="BP15" s="3537"/>
      <c r="BQ15" s="3537"/>
      <c r="BR15" s="3537"/>
      <c r="BS15" s="3537"/>
      <c r="BT15" s="3537"/>
      <c r="BU15" s="3537"/>
      <c r="BV15" s="3537"/>
      <c r="BW15" s="3537"/>
      <c r="BX15" s="3537"/>
      <c r="BY15" s="3537"/>
      <c r="BZ15" s="3537"/>
      <c r="CA15" s="3537"/>
      <c r="CB15" s="3537"/>
      <c r="CC15" s="3537"/>
      <c r="CD15" s="3537"/>
      <c r="CE15" s="3537"/>
      <c r="CF15" s="3537"/>
      <c r="CG15" s="3537"/>
      <c r="CH15" s="3537"/>
      <c r="CI15" s="3537"/>
      <c r="CJ15" s="3537"/>
      <c r="CK15" s="3537"/>
      <c r="CL15" s="3537"/>
      <c r="CM15" s="3537"/>
      <c r="CN15" s="3537"/>
      <c r="CO15" s="3537"/>
      <c r="CP15" s="3537"/>
      <c r="CQ15" s="3537"/>
      <c r="CR15" s="3537"/>
      <c r="CS15" s="3537"/>
      <c r="CT15" s="3537"/>
    </row>
    <row customHeight="1" ht="14.25" hidden="1">
      <c r="AC16" s="1390"/>
      <c r="AD16" s="1390"/>
      <c r="AE16" s="324" t="str">
        <f>AF15&amp;"-"&amp;AH15</f>
        <v>-</v>
      </c>
      <c r="AF16" s="2104"/>
      <c r="AG16" s="2104"/>
      <c r="AH16" s="2104"/>
      <c r="AI16" s="2104"/>
      <c r="AJ16" s="3537"/>
      <c r="AK16" s="3537"/>
      <c r="AL16" s="3537"/>
      <c r="AM16" s="3537"/>
      <c r="AN16" s="3537"/>
      <c r="AO16" s="3537"/>
      <c r="AP16" s="3537"/>
      <c r="AQ16" s="3537"/>
      <c r="AR16" s="3537"/>
      <c r="AS16" s="3537"/>
      <c r="AT16" s="3537"/>
      <c r="AU16" s="3537"/>
      <c r="AV16" s="3537"/>
      <c r="AW16" s="3537"/>
      <c r="AX16" s="3537"/>
      <c r="AY16" s="3537"/>
      <c r="AZ16" s="3537"/>
      <c r="BA16" s="3537"/>
      <c r="BB16" s="3537"/>
      <c r="BC16" s="3537"/>
      <c r="BD16" s="3537"/>
      <c r="BE16" s="3537"/>
      <c r="BF16" s="3537"/>
      <c r="BG16" s="3537"/>
      <c r="BH16" s="3537"/>
      <c r="BI16" s="3537"/>
      <c r="BJ16" s="3537"/>
      <c r="BK16" s="3537"/>
      <c r="BL16" s="3537"/>
      <c r="BM16" s="3537"/>
      <c r="BN16" s="3537"/>
      <c r="BO16" s="3537"/>
      <c r="BP16" s="3537"/>
      <c r="BQ16" s="3537"/>
      <c r="BR16" s="3537"/>
      <c r="BS16" s="3537"/>
      <c r="BT16" s="3537"/>
      <c r="BU16" s="3537"/>
      <c r="BV16" s="3537"/>
      <c r="BW16" s="3537"/>
      <c r="BX16" s="3537"/>
      <c r="BY16" s="3537"/>
      <c r="BZ16" s="3537"/>
      <c r="CA16" s="3537"/>
      <c r="CB16" s="3537"/>
      <c r="CC16" s="3537"/>
      <c r="CD16" s="3537"/>
      <c r="CE16" s="3537"/>
      <c r="CF16" s="3537"/>
      <c r="CG16" s="3537"/>
      <c r="CH16" s="3537"/>
      <c r="CI16" s="3537"/>
      <c r="CJ16" s="3537"/>
      <c r="CK16" s="3537"/>
      <c r="CL16" s="3537"/>
      <c r="CM16" s="3537"/>
      <c r="CN16" s="3537"/>
      <c r="CO16" s="3537"/>
      <c r="CP16" s="3537"/>
      <c r="CQ16" s="3537"/>
      <c r="CR16" s="3537"/>
      <c r="CS16" s="3537"/>
      <c r="CT16" s="3537"/>
    </row>
    <row customHeight="1" ht="14.25" hidden="1">
      <c r="AI17" s="323"/>
      <c r="AJ17" s="3537"/>
      <c r="AK17" s="3537"/>
      <c r="AL17" s="3537"/>
      <c r="AM17" s="3537"/>
      <c r="AN17" s="3537"/>
      <c r="AO17" s="3537"/>
      <c r="AP17" s="3537"/>
      <c r="AQ17" s="3537"/>
      <c r="AR17" s="3537"/>
      <c r="AS17" s="3537"/>
      <c r="AT17" s="3537"/>
      <c r="AU17" s="3537"/>
      <c r="AV17" s="3537"/>
      <c r="AW17" s="3537"/>
      <c r="AX17" s="3537"/>
      <c r="AY17" s="3537"/>
      <c r="AZ17" s="3537"/>
      <c r="BA17" s="3537"/>
      <c r="BB17" s="3537"/>
      <c r="BC17" s="3537"/>
      <c r="BD17" s="3537"/>
      <c r="BE17" s="3537"/>
      <c r="BF17" s="3537"/>
      <c r="BG17" s="3537"/>
      <c r="BH17" s="3537"/>
      <c r="BI17" s="3537"/>
      <c r="BJ17" s="3537"/>
      <c r="BK17" s="3537"/>
      <c r="BL17" s="3537"/>
      <c r="BM17" s="3537"/>
      <c r="BN17" s="3537"/>
      <c r="BO17" s="3537"/>
      <c r="BP17" s="3537"/>
      <c r="BQ17" s="3537"/>
      <c r="BR17" s="3537"/>
      <c r="BS17" s="3537"/>
      <c r="BT17" s="3537"/>
      <c r="BU17" s="3537"/>
      <c r="BV17" s="3537"/>
      <c r="BW17" s="3537"/>
      <c r="BX17" s="3537"/>
      <c r="BY17" s="3537"/>
      <c r="BZ17" s="3537"/>
      <c r="CA17" s="3537"/>
      <c r="CB17" s="3537"/>
      <c r="CC17" s="3537"/>
      <c r="CD17" s="3537"/>
      <c r="CE17" s="3537"/>
      <c r="CF17" s="3537"/>
      <c r="CG17" s="3537"/>
      <c r="CH17" s="3537"/>
      <c r="CI17" s="3537"/>
      <c r="CJ17" s="3537"/>
      <c r="CK17" s="3537"/>
      <c r="CL17" s="3537"/>
      <c r="CM17" s="3537"/>
      <c r="CN17" s="3537"/>
      <c r="CO17" s="3537"/>
      <c r="CP17" s="3537"/>
      <c r="CQ17" s="3537"/>
      <c r="CR17" s="3537"/>
      <c r="CS17" s="3537"/>
      <c r="CT17" s="3537"/>
    </row>
    <row s="3316" customFormat="1" customHeight="1" ht="22.5" hidden="1">
      <c r="L18" s="1451"/>
      <c r="M18" s="1392"/>
      <c r="N18" s="1392"/>
      <c r="O18" s="1397" t="s">
        <v>403</v>
      </c>
      <c r="P18" s="1392"/>
      <c r="Q18" s="1401"/>
      <c r="R18" s="1401"/>
      <c r="S18" s="735"/>
      <c r="Y18" s="1397"/>
      <c r="AA18" s="1397"/>
      <c r="AB18" s="1396"/>
      <c r="AF18" s="1397"/>
      <c r="AH18" s="1397"/>
      <c r="AI18" s="1396"/>
      <c r="AJ18" s="3762"/>
      <c r="AK18" s="3762"/>
      <c r="AL18" s="3762"/>
      <c r="AM18" s="3763"/>
      <c r="AN18" s="3762"/>
      <c r="AO18" s="3763"/>
      <c r="AP18" s="3762"/>
      <c r="AQ18" s="3762"/>
      <c r="AR18" s="3762"/>
      <c r="AS18" s="3762"/>
      <c r="AT18" s="3763"/>
      <c r="AU18" s="3762"/>
      <c r="AV18" s="3763"/>
      <c r="AW18" s="3762"/>
      <c r="AX18" s="3762"/>
      <c r="AY18" s="3762"/>
      <c r="AZ18" s="3762"/>
      <c r="BA18" s="3763"/>
      <c r="BB18" s="3762"/>
      <c r="BC18" s="3763"/>
      <c r="BD18" s="3762"/>
      <c r="BE18" s="3762"/>
      <c r="BF18" s="3762"/>
      <c r="BG18" s="3762"/>
      <c r="BH18" s="3763"/>
      <c r="BI18" s="3762"/>
      <c r="BJ18" s="3763"/>
      <c r="BK18" s="3762"/>
      <c r="BL18" s="3762"/>
      <c r="BM18" s="3762"/>
      <c r="BN18" s="3762"/>
      <c r="BO18" s="3763"/>
      <c r="BP18" s="3762"/>
      <c r="BQ18" s="3763"/>
      <c r="BR18" s="3762"/>
      <c r="BS18" s="3762"/>
      <c r="BT18" s="3762"/>
      <c r="BU18" s="3762"/>
      <c r="BV18" s="3763"/>
      <c r="BW18" s="3762"/>
      <c r="BX18" s="3763"/>
      <c r="BY18" s="3762"/>
      <c r="BZ18" s="3762"/>
      <c r="CA18" s="3762"/>
      <c r="CB18" s="3762"/>
      <c r="CC18" s="3763"/>
      <c r="CD18" s="3762"/>
      <c r="CE18" s="3763"/>
      <c r="CF18" s="3762"/>
      <c r="CG18" s="3762"/>
      <c r="CH18" s="3762"/>
      <c r="CI18" s="3762"/>
      <c r="CJ18" s="3763"/>
      <c r="CK18" s="3762"/>
      <c r="CL18" s="3763"/>
      <c r="CM18" s="3762"/>
      <c r="CN18" s="3762"/>
      <c r="CO18" s="3762"/>
      <c r="CP18" s="3762"/>
      <c r="CQ18" s="3763"/>
      <c r="CR18" s="3762"/>
      <c r="CS18" s="3763"/>
      <c r="CT18" s="3762"/>
      <c r="CW18" s="517"/>
      <c r="CX18" s="517"/>
      <c r="CY18" s="517"/>
      <c r="CZ18" s="517"/>
      <c r="DA18" s="517"/>
    </row>
    <row s="3316" customFormat="1" customHeight="1" ht="14.25" hidden="1">
      <c r="L19" s="1451"/>
      <c r="M19" s="1392"/>
      <c r="N19" s="1392"/>
      <c r="O19" s="1392"/>
      <c r="P19" s="1392"/>
      <c r="Q19" s="1401"/>
      <c r="R19" s="1401"/>
      <c r="S19" s="735"/>
      <c r="AB19" s="1396"/>
      <c r="AI19" s="1396"/>
      <c r="AJ19" s="3762"/>
      <c r="AK19" s="3762"/>
      <c r="AL19" s="3762"/>
      <c r="AM19" s="3762"/>
      <c r="AN19" s="3762"/>
      <c r="AO19" s="3762"/>
      <c r="AP19" s="3762"/>
      <c r="AQ19" s="3762"/>
      <c r="AR19" s="3762"/>
      <c r="AS19" s="3762"/>
      <c r="AT19" s="3762"/>
      <c r="AU19" s="3762"/>
      <c r="AV19" s="3762"/>
      <c r="AW19" s="3762"/>
      <c r="AX19" s="3762"/>
      <c r="AY19" s="3762"/>
      <c r="AZ19" s="3762"/>
      <c r="BA19" s="3762"/>
      <c r="BB19" s="3762"/>
      <c r="BC19" s="3762"/>
      <c r="BD19" s="3762"/>
      <c r="BE19" s="3762"/>
      <c r="BF19" s="3762"/>
      <c r="BG19" s="3762"/>
      <c r="BH19" s="3762"/>
      <c r="BI19" s="3762"/>
      <c r="BJ19" s="3762"/>
      <c r="BK19" s="3762"/>
      <c r="BL19" s="3762"/>
      <c r="BM19" s="3762"/>
      <c r="BN19" s="3762"/>
      <c r="BO19" s="3762"/>
      <c r="BP19" s="3762"/>
      <c r="BQ19" s="3762"/>
      <c r="BR19" s="3762"/>
      <c r="BS19" s="3762"/>
      <c r="BT19" s="3762"/>
      <c r="BU19" s="3762"/>
      <c r="BV19" s="3762"/>
      <c r="BW19" s="3762"/>
      <c r="BX19" s="3762"/>
      <c r="BY19" s="3762"/>
      <c r="BZ19" s="3762"/>
      <c r="CA19" s="3762"/>
      <c r="CB19" s="3762"/>
      <c r="CC19" s="3762"/>
      <c r="CD19" s="3762"/>
      <c r="CE19" s="3762"/>
      <c r="CF19" s="3762"/>
      <c r="CG19" s="3762"/>
      <c r="CH19" s="3762"/>
      <c r="CI19" s="3762"/>
      <c r="CJ19" s="3762"/>
      <c r="CK19" s="3762"/>
      <c r="CL19" s="3762"/>
      <c r="CM19" s="3762"/>
      <c r="CN19" s="3762"/>
      <c r="CO19" s="3762"/>
      <c r="CP19" s="3762"/>
      <c r="CQ19" s="3762"/>
      <c r="CR19" s="3762"/>
      <c r="CS19" s="3762"/>
      <c r="CT19" s="3762"/>
      <c r="CW19" s="517"/>
      <c r="CX19" s="517"/>
      <c r="CY19" s="517"/>
      <c r="CZ19" s="517"/>
      <c r="DA19" s="517"/>
    </row>
    <row s="3316" customFormat="1" customHeight="1" ht="12" hidden="1">
      <c r="L20" s="1451"/>
      <c r="M20" s="1392"/>
      <c r="N20" s="1392"/>
      <c r="O20" s="1394" t="s">
        <v>404</v>
      </c>
      <c r="P20" s="1392"/>
      <c r="Q20" s="1472"/>
      <c r="R20" s="1472"/>
      <c r="S20" s="735"/>
      <c r="T20" s="1168" t="s">
        <v>405</v>
      </c>
      <c r="Z20" s="172" t="s">
        <v>406</v>
      </c>
      <c r="AB20" s="172" t="s">
        <v>407</v>
      </c>
      <c r="AC20" s="1168" t="s">
        <v>405</v>
      </c>
      <c r="AG20" s="172" t="s">
        <v>408</v>
      </c>
      <c r="AI20" s="172" t="s">
        <v>407</v>
      </c>
      <c r="AJ20" s="3762"/>
      <c r="AK20" s="3762"/>
      <c r="AL20" s="3762"/>
      <c r="AM20" s="3762"/>
      <c r="AN20" s="3765" t="s">
        <v>406</v>
      </c>
      <c r="AO20" s="3762"/>
      <c r="AP20" s="3765" t="s">
        <v>407</v>
      </c>
      <c r="AQ20" s="3762"/>
      <c r="AR20" s="3762"/>
      <c r="AS20" s="3762"/>
      <c r="AT20" s="3762"/>
      <c r="AU20" s="3765" t="s">
        <v>406</v>
      </c>
      <c r="AV20" s="3762"/>
      <c r="AW20" s="3765" t="s">
        <v>407</v>
      </c>
      <c r="AX20" s="3762"/>
      <c r="AY20" s="3762"/>
      <c r="AZ20" s="3762"/>
      <c r="BA20" s="3762"/>
      <c r="BB20" s="3765" t="s">
        <v>406</v>
      </c>
      <c r="BC20" s="3762"/>
      <c r="BD20" s="3765" t="s">
        <v>407</v>
      </c>
      <c r="BE20" s="3762"/>
      <c r="BF20" s="3762"/>
      <c r="BG20" s="3762"/>
      <c r="BH20" s="3762"/>
      <c r="BI20" s="3765" t="s">
        <v>406</v>
      </c>
      <c r="BJ20" s="3762"/>
      <c r="BK20" s="3765" t="s">
        <v>407</v>
      </c>
      <c r="BL20" s="3762"/>
      <c r="BM20" s="3762"/>
      <c r="BN20" s="3762"/>
      <c r="BO20" s="3762"/>
      <c r="BP20" s="3765" t="s">
        <v>406</v>
      </c>
      <c r="BQ20" s="3762"/>
      <c r="BR20" s="3765" t="s">
        <v>407</v>
      </c>
      <c r="BS20" s="3762"/>
      <c r="BT20" s="3762"/>
      <c r="BU20" s="3762"/>
      <c r="BV20" s="3762"/>
      <c r="BW20" s="3765" t="s">
        <v>406</v>
      </c>
      <c r="BX20" s="3762"/>
      <c r="BY20" s="3765" t="s">
        <v>407</v>
      </c>
      <c r="BZ20" s="3762"/>
      <c r="CA20" s="3762"/>
      <c r="CB20" s="3762"/>
      <c r="CC20" s="3762"/>
      <c r="CD20" s="3765" t="s">
        <v>406</v>
      </c>
      <c r="CE20" s="3762"/>
      <c r="CF20" s="3765" t="s">
        <v>407</v>
      </c>
      <c r="CG20" s="3762"/>
      <c r="CH20" s="3762"/>
      <c r="CI20" s="3762"/>
      <c r="CJ20" s="3762"/>
      <c r="CK20" s="3765" t="s">
        <v>406</v>
      </c>
      <c r="CL20" s="3762"/>
      <c r="CM20" s="3765" t="s">
        <v>407</v>
      </c>
      <c r="CN20" s="3762"/>
      <c r="CO20" s="3762"/>
      <c r="CP20" s="3762"/>
      <c r="CQ20" s="3762"/>
      <c r="CR20" s="3765" t="s">
        <v>406</v>
      </c>
      <c r="CS20" s="3762"/>
      <c r="CT20" s="3765" t="s">
        <v>407</v>
      </c>
    </row>
    <row customHeight="1" ht="14.25" hidden="1">
      <c r="O21" s="1394"/>
      <c r="AJ21" s="3537"/>
      <c r="AK21" s="3537"/>
      <c r="AL21" s="3537"/>
      <c r="AM21" s="3537"/>
      <c r="AN21" s="3537"/>
      <c r="AO21" s="3537"/>
      <c r="AP21" s="3537"/>
      <c r="AQ21" s="3537"/>
      <c r="AR21" s="3537"/>
      <c r="AS21" s="3537"/>
      <c r="AT21" s="3537"/>
      <c r="AU21" s="3537"/>
      <c r="AV21" s="3537"/>
      <c r="AW21" s="3537"/>
      <c r="AX21" s="3537"/>
      <c r="AY21" s="3537"/>
      <c r="AZ21" s="3537"/>
      <c r="BA21" s="3537"/>
      <c r="BB21" s="3537"/>
      <c r="BC21" s="3537"/>
      <c r="BD21" s="3537"/>
      <c r="BE21" s="3537"/>
      <c r="BF21" s="3537"/>
      <c r="BG21" s="3537"/>
      <c r="BH21" s="3537"/>
      <c r="BI21" s="3537"/>
      <c r="BJ21" s="3537"/>
      <c r="BK21" s="3537"/>
      <c r="BL21" s="3537"/>
      <c r="BM21" s="3537"/>
      <c r="BN21" s="3537"/>
      <c r="BO21" s="3537"/>
      <c r="BP21" s="3537"/>
      <c r="BQ21" s="3537"/>
      <c r="BR21" s="3537"/>
      <c r="BS21" s="3537"/>
      <c r="BT21" s="3537"/>
      <c r="BU21" s="3537"/>
      <c r="BV21" s="3537"/>
      <c r="BW21" s="3537"/>
      <c r="BX21" s="3537"/>
      <c r="BY21" s="3537"/>
      <c r="BZ21" s="3537"/>
      <c r="CA21" s="3537"/>
      <c r="CB21" s="3537"/>
      <c r="CC21" s="3537"/>
      <c r="CD21" s="3537"/>
      <c r="CE21" s="3537"/>
      <c r="CF21" s="3537"/>
      <c r="CG21" s="3537"/>
      <c r="CH21" s="3537"/>
      <c r="CI21" s="3537"/>
      <c r="CJ21" s="3537"/>
      <c r="CK21" s="3537"/>
      <c r="CL21" s="3537"/>
      <c r="CM21" s="3537"/>
      <c r="CN21" s="3537"/>
      <c r="CO21" s="3537"/>
      <c r="CP21" s="3537"/>
      <c r="CQ21" s="3537"/>
      <c r="CR21" s="3537"/>
      <c r="CS21" s="3537"/>
      <c r="CT21" s="3537"/>
    </row>
    <row customHeight="1" ht="14.25" hidden="1">
      <c r="O22" s="1394"/>
      <c r="AJ22" s="3537"/>
      <c r="AK22" s="3537"/>
      <c r="AL22" s="3537"/>
      <c r="AM22" s="3537"/>
      <c r="AN22" s="3537"/>
      <c r="AO22" s="3537"/>
      <c r="AP22" s="3537"/>
      <c r="AQ22" s="3537"/>
      <c r="AR22" s="3537"/>
      <c r="AS22" s="3537"/>
      <c r="AT22" s="3537"/>
      <c r="AU22" s="3537"/>
      <c r="AV22" s="3537"/>
      <c r="AW22" s="3537"/>
      <c r="AX22" s="3537"/>
      <c r="AY22" s="3537"/>
      <c r="AZ22" s="3537"/>
      <c r="BA22" s="3537"/>
      <c r="BB22" s="3537"/>
      <c r="BC22" s="3537"/>
      <c r="BD22" s="3537"/>
      <c r="BE22" s="3537"/>
      <c r="BF22" s="3537"/>
      <c r="BG22" s="3537"/>
      <c r="BH22" s="3537"/>
      <c r="BI22" s="3537"/>
      <c r="BJ22" s="3537"/>
      <c r="BK22" s="3537"/>
      <c r="BL22" s="3537"/>
      <c r="BM22" s="3537"/>
      <c r="BN22" s="3537"/>
      <c r="BO22" s="3537"/>
      <c r="BP22" s="3537"/>
      <c r="BQ22" s="3537"/>
      <c r="BR22" s="3537"/>
      <c r="BS22" s="3537"/>
      <c r="BT22" s="3537"/>
      <c r="BU22" s="3537"/>
      <c r="BV22" s="3537"/>
      <c r="BW22" s="3537"/>
      <c r="BX22" s="3537"/>
      <c r="BY22" s="3537"/>
      <c r="BZ22" s="3537"/>
      <c r="CA22" s="3537"/>
      <c r="CB22" s="3537"/>
      <c r="CC22" s="3537"/>
      <c r="CD22" s="3537"/>
      <c r="CE22" s="3537"/>
      <c r="CF22" s="3537"/>
      <c r="CG22" s="3537"/>
      <c r="CH22" s="3537"/>
      <c r="CI22" s="3537"/>
      <c r="CJ22" s="3537"/>
      <c r="CK22" s="3537"/>
      <c r="CL22" s="3537"/>
      <c r="CM22" s="3537"/>
      <c r="CN22" s="3537"/>
      <c r="CO22" s="3537"/>
      <c r="CP22" s="3537"/>
      <c r="CQ22" s="3537"/>
      <c r="CR22" s="3537"/>
      <c r="CS22" s="3537"/>
      <c r="CT22" s="3537"/>
    </row>
    <row customHeight="1" ht="14.25">
      <c r="Q23" s="377"/>
      <c r="R23" s="377"/>
      <c r="S23" s="1305"/>
      <c r="T23" s="361"/>
      <c r="U23" s="361"/>
      <c r="V23" s="515"/>
      <c r="W23" s="515"/>
      <c r="X23" s="515"/>
      <c r="Y23" s="515"/>
      <c r="Z23" s="515"/>
      <c r="AA23" s="515"/>
      <c r="AB23" s="515"/>
      <c r="AC23" s="515"/>
      <c r="AD23" s="515"/>
      <c r="AE23" s="515"/>
      <c r="AF23" s="515"/>
      <c r="AG23" s="515"/>
      <c r="AH23" s="515"/>
      <c r="AI23" s="515"/>
      <c r="AJ23" s="3537"/>
      <c r="AK23" s="3537"/>
      <c r="AL23" s="3537"/>
      <c r="AM23" s="3537"/>
      <c r="AN23" s="3537"/>
      <c r="AO23" s="3537"/>
      <c r="AP23" s="3537"/>
      <c r="AQ23" s="3537"/>
      <c r="AR23" s="3537"/>
      <c r="AS23" s="3537"/>
      <c r="AT23" s="3537"/>
      <c r="AU23" s="3537"/>
      <c r="AV23" s="3537"/>
      <c r="AW23" s="3537"/>
      <c r="AX23" s="3537"/>
      <c r="AY23" s="3537"/>
      <c r="AZ23" s="3537"/>
      <c r="BA23" s="3537"/>
      <c r="BB23" s="3537"/>
      <c r="BC23" s="3537"/>
      <c r="BD23" s="3537"/>
      <c r="BE23" s="3537"/>
      <c r="BF23" s="3537"/>
      <c r="BG23" s="3537"/>
      <c r="BH23" s="3537"/>
      <c r="BI23" s="3537"/>
      <c r="BJ23" s="3537"/>
      <c r="BK23" s="3537"/>
      <c r="BL23" s="3537"/>
      <c r="BM23" s="3537"/>
      <c r="BN23" s="3537"/>
      <c r="BO23" s="3537"/>
      <c r="BP23" s="3537"/>
      <c r="BQ23" s="3537"/>
      <c r="BR23" s="3537"/>
      <c r="BS23" s="3537"/>
      <c r="BT23" s="3537"/>
      <c r="BU23" s="3537"/>
      <c r="BV23" s="3537"/>
      <c r="BW23" s="3537"/>
      <c r="BX23" s="3537"/>
      <c r="BY23" s="3537"/>
      <c r="BZ23" s="3537"/>
      <c r="CA23" s="3537"/>
      <c r="CB23" s="3537"/>
      <c r="CC23" s="3537"/>
      <c r="CD23" s="3537"/>
      <c r="CE23" s="3537"/>
      <c r="CF23" s="3537"/>
      <c r="CG23" s="3537"/>
      <c r="CH23" s="3537"/>
      <c r="CI23" s="3537"/>
      <c r="CJ23" s="3537"/>
      <c r="CK23" s="3537"/>
      <c r="CL23" s="3537"/>
      <c r="CM23" s="3537"/>
      <c r="CN23" s="3537"/>
      <c r="CO23" s="3537"/>
      <c r="CP23" s="3537"/>
      <c r="CQ23" s="3537"/>
      <c r="CR23" s="3537"/>
      <c r="CS23" s="3537"/>
      <c r="CT23" s="3537"/>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c r="AJ24" s="3766"/>
      <c r="AK24" s="3766"/>
      <c r="AL24" s="3766"/>
      <c r="AM24" s="3766"/>
      <c r="AN24" s="3766"/>
      <c r="AO24" s="3766"/>
      <c r="AP24" s="3766"/>
      <c r="AQ24" s="3766"/>
      <c r="AR24" s="3766"/>
      <c r="AS24" s="3766"/>
      <c r="AT24" s="3766"/>
      <c r="AU24" s="3766"/>
      <c r="AV24" s="3766"/>
      <c r="AW24" s="3766"/>
      <c r="AX24" s="3766"/>
      <c r="AY24" s="3766"/>
      <c r="AZ24" s="3766"/>
      <c r="BA24" s="3766"/>
      <c r="BB24" s="3766"/>
      <c r="BC24" s="3766"/>
      <c r="BD24" s="3766"/>
      <c r="BE24" s="3766"/>
      <c r="BF24" s="3766"/>
      <c r="BG24" s="3766"/>
      <c r="BH24" s="3766"/>
      <c r="BI24" s="3766"/>
      <c r="BJ24" s="3766"/>
      <c r="BK24" s="3766"/>
      <c r="BL24" s="3766"/>
      <c r="BM24" s="3766"/>
      <c r="BN24" s="3766"/>
      <c r="BO24" s="3766"/>
      <c r="BP24" s="3766"/>
      <c r="BQ24" s="3766"/>
      <c r="BR24" s="3766"/>
      <c r="BS24" s="3766"/>
      <c r="BT24" s="3766"/>
      <c r="BU24" s="3766"/>
      <c r="BV24" s="3766"/>
      <c r="BW24" s="3766"/>
      <c r="BX24" s="3766"/>
      <c r="BY24" s="3766"/>
      <c r="BZ24" s="3766"/>
      <c r="CA24" s="3766"/>
      <c r="CB24" s="3766"/>
      <c r="CC24" s="3766"/>
      <c r="CD24" s="3766"/>
      <c r="CE24" s="3766"/>
      <c r="CF24" s="3766"/>
      <c r="CG24" s="3766"/>
      <c r="CH24" s="3766"/>
      <c r="CI24" s="3766"/>
      <c r="CJ24" s="3766"/>
      <c r="CK24" s="3766"/>
      <c r="CL24" s="3766"/>
      <c r="CM24" s="3766"/>
      <c r="CN24" s="3766"/>
      <c r="CO24" s="3766"/>
      <c r="CP24" s="3766"/>
      <c r="CQ24" s="3766"/>
      <c r="CR24" s="3766"/>
      <c r="CS24" s="3766"/>
      <c r="CT24" s="3766"/>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c r="AJ25" s="3767"/>
      <c r="AK25" s="3767"/>
      <c r="AL25" s="3767"/>
      <c r="AM25" s="3767"/>
      <c r="AN25" s="3767"/>
      <c r="AO25" s="3767"/>
      <c r="AP25" s="3767"/>
      <c r="AQ25" s="3767"/>
      <c r="AR25" s="3767"/>
      <c r="AS25" s="3767"/>
      <c r="AT25" s="3767"/>
      <c r="AU25" s="3767"/>
      <c r="AV25" s="3767"/>
      <c r="AW25" s="3767"/>
      <c r="AX25" s="3767"/>
      <c r="AY25" s="3767"/>
      <c r="AZ25" s="3767"/>
      <c r="BA25" s="3767"/>
      <c r="BB25" s="3767"/>
      <c r="BC25" s="3767"/>
      <c r="BD25" s="3767"/>
      <c r="BE25" s="3767"/>
      <c r="BF25" s="3767"/>
      <c r="BG25" s="3767"/>
      <c r="BH25" s="3767"/>
      <c r="BI25" s="3767"/>
      <c r="BJ25" s="3767"/>
      <c r="BK25" s="3767"/>
      <c r="BL25" s="3767"/>
      <c r="BM25" s="3767"/>
      <c r="BN25" s="3767"/>
      <c r="BO25" s="3767"/>
      <c r="BP25" s="3767"/>
      <c r="BQ25" s="3767"/>
      <c r="BR25" s="3767"/>
      <c r="BS25" s="3767"/>
      <c r="BT25" s="3767"/>
      <c r="BU25" s="3767"/>
      <c r="BV25" s="3767"/>
      <c r="BW25" s="3767"/>
      <c r="BX25" s="3767"/>
      <c r="BY25" s="3767"/>
      <c r="BZ25" s="3767"/>
      <c r="CA25" s="3767"/>
      <c r="CB25" s="3767"/>
      <c r="CC25" s="3767"/>
      <c r="CD25" s="3767"/>
      <c r="CE25" s="3767"/>
      <c r="CF25" s="3767"/>
      <c r="CG25" s="3767"/>
      <c r="CH25" s="3767"/>
      <c r="CI25" s="3767"/>
      <c r="CJ25" s="3767"/>
      <c r="CK25" s="3767"/>
      <c r="CL25" s="3767"/>
      <c r="CM25" s="3767"/>
      <c r="CN25" s="3767"/>
      <c r="CO25" s="3767"/>
      <c r="CP25" s="3767"/>
      <c r="CQ25" s="3767"/>
      <c r="CR25" s="3767"/>
      <c r="CS25" s="3767"/>
      <c r="CT25" s="3767"/>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3768"/>
      <c r="AK26" s="3768"/>
      <c r="AL26" s="3768"/>
      <c r="AM26" s="3768"/>
      <c r="AN26" s="3768"/>
      <c r="AO26" s="3768"/>
      <c r="AP26" s="3768"/>
      <c r="AQ26" s="3768"/>
      <c r="AR26" s="3768"/>
      <c r="AS26" s="3768"/>
      <c r="AT26" s="3768"/>
      <c r="AU26" s="3768"/>
      <c r="AV26" s="3768"/>
      <c r="AW26" s="3768"/>
      <c r="AX26" s="3768"/>
      <c r="AY26" s="3768"/>
      <c r="AZ26" s="3768"/>
      <c r="BA26" s="3768"/>
      <c r="BB26" s="3768"/>
      <c r="BC26" s="3768"/>
      <c r="BD26" s="3768"/>
      <c r="BE26" s="3768"/>
      <c r="BF26" s="3768"/>
      <c r="BG26" s="3768"/>
      <c r="BH26" s="3768"/>
      <c r="BI26" s="3768"/>
      <c r="BJ26" s="3768"/>
      <c r="BK26" s="3768"/>
      <c r="BL26" s="3768"/>
      <c r="BM26" s="3768"/>
      <c r="BN26" s="3768"/>
      <c r="BO26" s="3768"/>
      <c r="BP26" s="3768"/>
      <c r="BQ26" s="3768"/>
      <c r="BR26" s="3768"/>
      <c r="BS26" s="3768"/>
      <c r="BT26" s="3768"/>
      <c r="BU26" s="3768"/>
      <c r="BV26" s="3768"/>
      <c r="BW26" s="3768"/>
      <c r="BX26" s="3768"/>
      <c r="BY26" s="3768"/>
      <c r="BZ26" s="3768"/>
      <c r="CA26" s="3768"/>
      <c r="CB26" s="3768"/>
      <c r="CC26" s="3768"/>
      <c r="CD26" s="3768"/>
      <c r="CE26" s="3768"/>
      <c r="CF26" s="3768"/>
      <c r="CG26" s="3768"/>
      <c r="CH26" s="3768"/>
      <c r="CI26" s="3768"/>
      <c r="CJ26" s="3768"/>
      <c r="CK26" s="3768"/>
      <c r="CL26" s="3768"/>
      <c r="CM26" s="3768"/>
      <c r="CN26" s="3768"/>
      <c r="CO26" s="3768"/>
      <c r="CP26" s="3768"/>
      <c r="CQ26" s="3768"/>
      <c r="CR26" s="3768"/>
      <c r="CS26" s="3768"/>
      <c r="CT26" s="3768"/>
      <c r="CU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769" t="str">
        <f>IF(TITLE_NAME_OR_PR_CHANGE="",IF(TITLE_NAME_OR_PR="","",TITLE_NAME_OR_PR),TITLE_NAME_OR_PR_CHANGE)</f>
        <v/>
      </c>
      <c r="AK27" s="3769"/>
      <c r="AL27" s="3769"/>
      <c r="AM27" s="3769"/>
      <c r="AN27" s="3769"/>
      <c r="AO27" s="3769"/>
      <c r="AP27" s="3537"/>
      <c r="AQ27" s="3769" t="str">
        <f>IF(TITLE_NAME_OR_PR_CHANGE="",IF(TITLE_NAME_OR_PR="","",TITLE_NAME_OR_PR),TITLE_NAME_OR_PR_CHANGE)</f>
        <v/>
      </c>
      <c r="AR27" s="3769"/>
      <c r="AS27" s="3769"/>
      <c r="AT27" s="3769"/>
      <c r="AU27" s="3769"/>
      <c r="AV27" s="3769"/>
      <c r="AW27" s="3537"/>
      <c r="AX27" s="3769" t="str">
        <f>IF(TITLE_NAME_OR_PR_CHANGE="",IF(TITLE_NAME_OR_PR="","",TITLE_NAME_OR_PR),TITLE_NAME_OR_PR_CHANGE)</f>
        <v/>
      </c>
      <c r="AY27" s="3769"/>
      <c r="AZ27" s="3769"/>
      <c r="BA27" s="3769"/>
      <c r="BB27" s="3769"/>
      <c r="BC27" s="3769"/>
      <c r="BD27" s="3537"/>
      <c r="BE27" s="3769" t="str">
        <f>IF(TITLE_NAME_OR_PR_CHANGE="",IF(TITLE_NAME_OR_PR="","",TITLE_NAME_OR_PR),TITLE_NAME_OR_PR_CHANGE)</f>
        <v/>
      </c>
      <c r="BF27" s="3769"/>
      <c r="BG27" s="3769"/>
      <c r="BH27" s="3769"/>
      <c r="BI27" s="3769"/>
      <c r="BJ27" s="3769"/>
      <c r="BK27" s="3537"/>
      <c r="BL27" s="3769" t="str">
        <f>IF(TITLE_NAME_OR_PR_CHANGE="",IF(TITLE_NAME_OR_PR="","",TITLE_NAME_OR_PR),TITLE_NAME_OR_PR_CHANGE)</f>
        <v/>
      </c>
      <c r="BM27" s="3769"/>
      <c r="BN27" s="3769"/>
      <c r="BO27" s="3769"/>
      <c r="BP27" s="3769"/>
      <c r="BQ27" s="3769"/>
      <c r="BR27" s="3537"/>
      <c r="BS27" s="3769" t="str">
        <f>IF(TITLE_NAME_OR_PR_CHANGE="",IF(TITLE_NAME_OR_PR="","",TITLE_NAME_OR_PR),TITLE_NAME_OR_PR_CHANGE)</f>
        <v/>
      </c>
      <c r="BT27" s="3769"/>
      <c r="BU27" s="3769"/>
      <c r="BV27" s="3769"/>
      <c r="BW27" s="3769"/>
      <c r="BX27" s="3769"/>
      <c r="BY27" s="3537"/>
      <c r="BZ27" s="3769" t="str">
        <f>IF(TITLE_NAME_OR_PR_CHANGE="",IF(TITLE_NAME_OR_PR="","",TITLE_NAME_OR_PR),TITLE_NAME_OR_PR_CHANGE)</f>
        <v/>
      </c>
      <c r="CA27" s="3769"/>
      <c r="CB27" s="3769"/>
      <c r="CC27" s="3769"/>
      <c r="CD27" s="3769"/>
      <c r="CE27" s="3769"/>
      <c r="CF27" s="3537"/>
      <c r="CG27" s="3769" t="str">
        <f>IF(TITLE_NAME_OR_PR_CHANGE="",IF(TITLE_NAME_OR_PR="","",TITLE_NAME_OR_PR),TITLE_NAME_OR_PR_CHANGE)</f>
        <v/>
      </c>
      <c r="CH27" s="3769"/>
      <c r="CI27" s="3769"/>
      <c r="CJ27" s="3769"/>
      <c r="CK27" s="3769"/>
      <c r="CL27" s="3769"/>
      <c r="CM27" s="3537"/>
      <c r="CN27" s="3769" t="str">
        <f>IF(TITLE_NAME_OR_PR_CHANGE="",IF(TITLE_NAME_OR_PR="","",TITLE_NAME_OR_PR),TITLE_NAME_OR_PR_CHANGE)</f>
        <v/>
      </c>
      <c r="CO27" s="3769"/>
      <c r="CP27" s="3769"/>
      <c r="CQ27" s="3769"/>
      <c r="CR27" s="3769"/>
      <c r="CS27" s="3769"/>
      <c r="CT27" s="3537"/>
      <c r="CU27" s="322"/>
      <c r="CV27" s="268"/>
      <c r="CW27" s="368"/>
      <c r="CX27" s="368"/>
      <c r="CY27" s="368"/>
      <c r="CZ27" s="368"/>
      <c r="DA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770" t="str">
        <f>IF(TITLE_DATE_PR_CHANGE="",IF(TITLE_DATE_PR="","",TITLE_DATE_PR),TITLE_DATE_PR_CHANGE)</f>
        <v>45212.36876157407</v>
      </c>
      <c r="AK28" s="3770"/>
      <c r="AL28" s="3770"/>
      <c r="AM28" s="3770"/>
      <c r="AN28" s="3770"/>
      <c r="AO28" s="3770"/>
      <c r="AP28" s="3537"/>
      <c r="AQ28" s="3770" t="str">
        <f>IF(TITLE_DATE_PR_CHANGE="",IF(TITLE_DATE_PR="","",TITLE_DATE_PR),TITLE_DATE_PR_CHANGE)</f>
        <v>45212.36876157407</v>
      </c>
      <c r="AR28" s="3770"/>
      <c r="AS28" s="3770"/>
      <c r="AT28" s="3770"/>
      <c r="AU28" s="3770"/>
      <c r="AV28" s="3770"/>
      <c r="AW28" s="3537"/>
      <c r="AX28" s="3770" t="str">
        <f>IF(TITLE_DATE_PR_CHANGE="",IF(TITLE_DATE_PR="","",TITLE_DATE_PR),TITLE_DATE_PR_CHANGE)</f>
        <v>45212.36876157407</v>
      </c>
      <c r="AY28" s="3770"/>
      <c r="AZ28" s="3770"/>
      <c r="BA28" s="3770"/>
      <c r="BB28" s="3770"/>
      <c r="BC28" s="3770"/>
      <c r="BD28" s="3537"/>
      <c r="BE28" s="3770" t="str">
        <f>IF(TITLE_DATE_PR_CHANGE="",IF(TITLE_DATE_PR="","",TITLE_DATE_PR),TITLE_DATE_PR_CHANGE)</f>
        <v>45212.36876157407</v>
      </c>
      <c r="BF28" s="3770"/>
      <c r="BG28" s="3770"/>
      <c r="BH28" s="3770"/>
      <c r="BI28" s="3770"/>
      <c r="BJ28" s="3770"/>
      <c r="BK28" s="3537"/>
      <c r="BL28" s="3770" t="str">
        <f>IF(TITLE_DATE_PR_CHANGE="",IF(TITLE_DATE_PR="","",TITLE_DATE_PR),TITLE_DATE_PR_CHANGE)</f>
        <v>45212.36876157407</v>
      </c>
      <c r="BM28" s="3770"/>
      <c r="BN28" s="3770"/>
      <c r="BO28" s="3770"/>
      <c r="BP28" s="3770"/>
      <c r="BQ28" s="3770"/>
      <c r="BR28" s="3537"/>
      <c r="BS28" s="3770" t="str">
        <f>IF(TITLE_DATE_PR_CHANGE="",IF(TITLE_DATE_PR="","",TITLE_DATE_PR),TITLE_DATE_PR_CHANGE)</f>
        <v>45212.36876157407</v>
      </c>
      <c r="BT28" s="3770"/>
      <c r="BU28" s="3770"/>
      <c r="BV28" s="3770"/>
      <c r="BW28" s="3770"/>
      <c r="BX28" s="3770"/>
      <c r="BY28" s="3537"/>
      <c r="BZ28" s="3770" t="str">
        <f>IF(TITLE_DATE_PR_CHANGE="",IF(TITLE_DATE_PR="","",TITLE_DATE_PR),TITLE_DATE_PR_CHANGE)</f>
        <v>45212.36876157407</v>
      </c>
      <c r="CA28" s="3770"/>
      <c r="CB28" s="3770"/>
      <c r="CC28" s="3770"/>
      <c r="CD28" s="3770"/>
      <c r="CE28" s="3770"/>
      <c r="CF28" s="3537"/>
      <c r="CG28" s="3770" t="str">
        <f>IF(TITLE_DATE_PR_CHANGE="",IF(TITLE_DATE_PR="","",TITLE_DATE_PR),TITLE_DATE_PR_CHANGE)</f>
        <v>45212.36876157407</v>
      </c>
      <c r="CH28" s="3770"/>
      <c r="CI28" s="3770"/>
      <c r="CJ28" s="3770"/>
      <c r="CK28" s="3770"/>
      <c r="CL28" s="3770"/>
      <c r="CM28" s="3537"/>
      <c r="CN28" s="3770" t="str">
        <f>IF(TITLE_DATE_PR_CHANGE="",IF(TITLE_DATE_PR="","",TITLE_DATE_PR),TITLE_DATE_PR_CHANGE)</f>
        <v>45212.36876157407</v>
      </c>
      <c r="CO28" s="3770"/>
      <c r="CP28" s="3770"/>
      <c r="CQ28" s="3770"/>
      <c r="CR28" s="3770"/>
      <c r="CS28" s="3770"/>
      <c r="CT28" s="3537"/>
      <c r="CU28" s="322"/>
      <c r="CV28" s="268"/>
      <c r="CW28" s="368"/>
      <c r="CX28" s="368"/>
      <c r="CY28" s="368"/>
      <c r="CZ28" s="368"/>
      <c r="DA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769" t="str">
        <f>IF(TITLE_NUMBER_PR_CHANGE="",IF(TITLE_NUMBER_PR="","",TITLE_NUMBER_PR),TITLE_NUMBER_PR_CHANGE)</f>
        <v>4857</v>
      </c>
      <c r="AK29" s="3769"/>
      <c r="AL29" s="3769"/>
      <c r="AM29" s="3769"/>
      <c r="AN29" s="3769"/>
      <c r="AO29" s="3769"/>
      <c r="AP29" s="3537"/>
      <c r="AQ29" s="3769" t="str">
        <f>IF(TITLE_NUMBER_PR_CHANGE="",IF(TITLE_NUMBER_PR="","",TITLE_NUMBER_PR),TITLE_NUMBER_PR_CHANGE)</f>
        <v>4857</v>
      </c>
      <c r="AR29" s="3769"/>
      <c r="AS29" s="3769"/>
      <c r="AT29" s="3769"/>
      <c r="AU29" s="3769"/>
      <c r="AV29" s="3769"/>
      <c r="AW29" s="3537"/>
      <c r="AX29" s="3769" t="str">
        <f>IF(TITLE_NUMBER_PR_CHANGE="",IF(TITLE_NUMBER_PR="","",TITLE_NUMBER_PR),TITLE_NUMBER_PR_CHANGE)</f>
        <v>4857</v>
      </c>
      <c r="AY29" s="3769"/>
      <c r="AZ29" s="3769"/>
      <c r="BA29" s="3769"/>
      <c r="BB29" s="3769"/>
      <c r="BC29" s="3769"/>
      <c r="BD29" s="3537"/>
      <c r="BE29" s="3769" t="str">
        <f>IF(TITLE_NUMBER_PR_CHANGE="",IF(TITLE_NUMBER_PR="","",TITLE_NUMBER_PR),TITLE_NUMBER_PR_CHANGE)</f>
        <v>4857</v>
      </c>
      <c r="BF29" s="3769"/>
      <c r="BG29" s="3769"/>
      <c r="BH29" s="3769"/>
      <c r="BI29" s="3769"/>
      <c r="BJ29" s="3769"/>
      <c r="BK29" s="3537"/>
      <c r="BL29" s="3769" t="str">
        <f>IF(TITLE_NUMBER_PR_CHANGE="",IF(TITLE_NUMBER_PR="","",TITLE_NUMBER_PR),TITLE_NUMBER_PR_CHANGE)</f>
        <v>4857</v>
      </c>
      <c r="BM29" s="3769"/>
      <c r="BN29" s="3769"/>
      <c r="BO29" s="3769"/>
      <c r="BP29" s="3769"/>
      <c r="BQ29" s="3769"/>
      <c r="BR29" s="3537"/>
      <c r="BS29" s="3769" t="str">
        <f>IF(TITLE_NUMBER_PR_CHANGE="",IF(TITLE_NUMBER_PR="","",TITLE_NUMBER_PR),TITLE_NUMBER_PR_CHANGE)</f>
        <v>4857</v>
      </c>
      <c r="BT29" s="3769"/>
      <c r="BU29" s="3769"/>
      <c r="BV29" s="3769"/>
      <c r="BW29" s="3769"/>
      <c r="BX29" s="3769"/>
      <c r="BY29" s="3537"/>
      <c r="BZ29" s="3769" t="str">
        <f>IF(TITLE_NUMBER_PR_CHANGE="",IF(TITLE_NUMBER_PR="","",TITLE_NUMBER_PR),TITLE_NUMBER_PR_CHANGE)</f>
        <v>4857</v>
      </c>
      <c r="CA29" s="3769"/>
      <c r="CB29" s="3769"/>
      <c r="CC29" s="3769"/>
      <c r="CD29" s="3769"/>
      <c r="CE29" s="3769"/>
      <c r="CF29" s="3537"/>
      <c r="CG29" s="3769" t="str">
        <f>IF(TITLE_NUMBER_PR_CHANGE="",IF(TITLE_NUMBER_PR="","",TITLE_NUMBER_PR),TITLE_NUMBER_PR_CHANGE)</f>
        <v>4857</v>
      </c>
      <c r="CH29" s="3769"/>
      <c r="CI29" s="3769"/>
      <c r="CJ29" s="3769"/>
      <c r="CK29" s="3769"/>
      <c r="CL29" s="3769"/>
      <c r="CM29" s="3537"/>
      <c r="CN29" s="3769" t="str">
        <f>IF(TITLE_NUMBER_PR_CHANGE="",IF(TITLE_NUMBER_PR="","",TITLE_NUMBER_PR),TITLE_NUMBER_PR_CHANGE)</f>
        <v>4857</v>
      </c>
      <c r="CO29" s="3769"/>
      <c r="CP29" s="3769"/>
      <c r="CQ29" s="3769"/>
      <c r="CR29" s="3769"/>
      <c r="CS29" s="3769"/>
      <c r="CT29" s="3537"/>
      <c r="CU29" s="322"/>
      <c r="CV29" s="268"/>
      <c r="CW29" s="368"/>
      <c r="CX29" s="368"/>
      <c r="CY29" s="368"/>
      <c r="CZ29" s="368"/>
      <c r="DA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769" t="str">
        <f>IF(TITLE_IST_PUB_CHANGE="",IF(TITLE_IST_PUB="","",TITLE_IST_PUB),TITLE_IST_PUB_CHANGE)</f>
        <v/>
      </c>
      <c r="AK30" s="3769"/>
      <c r="AL30" s="3769"/>
      <c r="AM30" s="3769"/>
      <c r="AN30" s="3769"/>
      <c r="AO30" s="3769"/>
      <c r="AP30" s="3537"/>
      <c r="AQ30" s="3769" t="str">
        <f>IF(TITLE_IST_PUB_CHANGE="",IF(TITLE_IST_PUB="","",TITLE_IST_PUB),TITLE_IST_PUB_CHANGE)</f>
        <v/>
      </c>
      <c r="AR30" s="3769"/>
      <c r="AS30" s="3769"/>
      <c r="AT30" s="3769"/>
      <c r="AU30" s="3769"/>
      <c r="AV30" s="3769"/>
      <c r="AW30" s="3537"/>
      <c r="AX30" s="3769" t="str">
        <f>IF(TITLE_IST_PUB_CHANGE="",IF(TITLE_IST_PUB="","",TITLE_IST_PUB),TITLE_IST_PUB_CHANGE)</f>
        <v/>
      </c>
      <c r="AY30" s="3769"/>
      <c r="AZ30" s="3769"/>
      <c r="BA30" s="3769"/>
      <c r="BB30" s="3769"/>
      <c r="BC30" s="3769"/>
      <c r="BD30" s="3537"/>
      <c r="BE30" s="3769" t="str">
        <f>IF(TITLE_IST_PUB_CHANGE="",IF(TITLE_IST_PUB="","",TITLE_IST_PUB),TITLE_IST_PUB_CHANGE)</f>
        <v/>
      </c>
      <c r="BF30" s="3769"/>
      <c r="BG30" s="3769"/>
      <c r="BH30" s="3769"/>
      <c r="BI30" s="3769"/>
      <c r="BJ30" s="3769"/>
      <c r="BK30" s="3537"/>
      <c r="BL30" s="3769" t="str">
        <f>IF(TITLE_IST_PUB_CHANGE="",IF(TITLE_IST_PUB="","",TITLE_IST_PUB),TITLE_IST_PUB_CHANGE)</f>
        <v/>
      </c>
      <c r="BM30" s="3769"/>
      <c r="BN30" s="3769"/>
      <c r="BO30" s="3769"/>
      <c r="BP30" s="3769"/>
      <c r="BQ30" s="3769"/>
      <c r="BR30" s="3537"/>
      <c r="BS30" s="3769" t="str">
        <f>IF(TITLE_IST_PUB_CHANGE="",IF(TITLE_IST_PUB="","",TITLE_IST_PUB),TITLE_IST_PUB_CHANGE)</f>
        <v/>
      </c>
      <c r="BT30" s="3769"/>
      <c r="BU30" s="3769"/>
      <c r="BV30" s="3769"/>
      <c r="BW30" s="3769"/>
      <c r="BX30" s="3769"/>
      <c r="BY30" s="3537"/>
      <c r="BZ30" s="3769" t="str">
        <f>IF(TITLE_IST_PUB_CHANGE="",IF(TITLE_IST_PUB="","",TITLE_IST_PUB),TITLE_IST_PUB_CHANGE)</f>
        <v/>
      </c>
      <c r="CA30" s="3769"/>
      <c r="CB30" s="3769"/>
      <c r="CC30" s="3769"/>
      <c r="CD30" s="3769"/>
      <c r="CE30" s="3769"/>
      <c r="CF30" s="3537"/>
      <c r="CG30" s="3769" t="str">
        <f>IF(TITLE_IST_PUB_CHANGE="",IF(TITLE_IST_PUB="","",TITLE_IST_PUB),TITLE_IST_PUB_CHANGE)</f>
        <v/>
      </c>
      <c r="CH30" s="3769"/>
      <c r="CI30" s="3769"/>
      <c r="CJ30" s="3769"/>
      <c r="CK30" s="3769"/>
      <c r="CL30" s="3769"/>
      <c r="CM30" s="3537"/>
      <c r="CN30" s="3769" t="str">
        <f>IF(TITLE_IST_PUB_CHANGE="",IF(TITLE_IST_PUB="","",TITLE_IST_PUB),TITLE_IST_PUB_CHANGE)</f>
        <v/>
      </c>
      <c r="CO30" s="3769"/>
      <c r="CP30" s="3769"/>
      <c r="CQ30" s="3769"/>
      <c r="CR30" s="3769"/>
      <c r="CS30" s="3769"/>
      <c r="CT30" s="3537"/>
      <c r="CU30" s="322"/>
      <c r="CV30" s="268"/>
      <c r="CW30" s="368"/>
      <c r="CX30" s="368"/>
      <c r="CY30" s="368"/>
      <c r="CZ30" s="368"/>
      <c r="DA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3768"/>
      <c r="AK31" s="3768"/>
      <c r="AL31" s="3768"/>
      <c r="AM31" s="3768"/>
      <c r="AN31" s="3768"/>
      <c r="AO31" s="3768"/>
      <c r="AP31" s="3768"/>
      <c r="AQ31" s="3768"/>
      <c r="AR31" s="3768"/>
      <c r="AS31" s="3768"/>
      <c r="AT31" s="3768"/>
      <c r="AU31" s="3768"/>
      <c r="AV31" s="3768"/>
      <c r="AW31" s="3768"/>
      <c r="AX31" s="3768"/>
      <c r="AY31" s="3768"/>
      <c r="AZ31" s="3768"/>
      <c r="BA31" s="3768"/>
      <c r="BB31" s="3768"/>
      <c r="BC31" s="3768"/>
      <c r="BD31" s="3768"/>
      <c r="BE31" s="3768"/>
      <c r="BF31" s="3768"/>
      <c r="BG31" s="3768"/>
      <c r="BH31" s="3768"/>
      <c r="BI31" s="3768"/>
      <c r="BJ31" s="3768"/>
      <c r="BK31" s="3768"/>
      <c r="BL31" s="3768"/>
      <c r="BM31" s="3768"/>
      <c r="BN31" s="3768"/>
      <c r="BO31" s="3768"/>
      <c r="BP31" s="3768"/>
      <c r="BQ31" s="3768"/>
      <c r="BR31" s="3768"/>
      <c r="BS31" s="3768"/>
      <c r="BT31" s="3768"/>
      <c r="BU31" s="3768"/>
      <c r="BV31" s="3768"/>
      <c r="BW31" s="3768"/>
      <c r="BX31" s="3768"/>
      <c r="BY31" s="3768"/>
      <c r="BZ31" s="3768"/>
      <c r="CA31" s="3768"/>
      <c r="CB31" s="3768"/>
      <c r="CC31" s="3768"/>
      <c r="CD31" s="3768"/>
      <c r="CE31" s="3768"/>
      <c r="CF31" s="3768"/>
      <c r="CG31" s="3768"/>
      <c r="CH31" s="3768"/>
      <c r="CI31" s="3768"/>
      <c r="CJ31" s="3768"/>
      <c r="CK31" s="3768"/>
      <c r="CL31" s="3768"/>
      <c r="CM31" s="3768"/>
      <c r="CN31" s="3768"/>
      <c r="CO31" s="3768"/>
      <c r="CP31" s="3768"/>
      <c r="CQ31" s="3768"/>
      <c r="CR31" s="3768"/>
      <c r="CS31" s="3768"/>
      <c r="CT31" s="3768"/>
      <c r="CU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770" t="str">
        <f>IF(TITLE_DATE_PR_CHANGE="",IF(TITLE_DATE_PR="","",TITLE_DATE_PR),TITLE_DATE_PR_CHANGE)</f>
        <v>45212.36876157407</v>
      </c>
      <c r="AK32" s="3770"/>
      <c r="AL32" s="3770"/>
      <c r="AM32" s="3770"/>
      <c r="AN32" s="3770"/>
      <c r="AO32" s="3770"/>
      <c r="AP32" s="3537"/>
      <c r="AQ32" s="3770" t="str">
        <f>IF(TITLE_DATE_PR_CHANGE="",IF(TITLE_DATE_PR="","",TITLE_DATE_PR),TITLE_DATE_PR_CHANGE)</f>
        <v>45212.36876157407</v>
      </c>
      <c r="AR32" s="3770"/>
      <c r="AS32" s="3770"/>
      <c r="AT32" s="3770"/>
      <c r="AU32" s="3770"/>
      <c r="AV32" s="3770"/>
      <c r="AW32" s="3537"/>
      <c r="AX32" s="3770" t="str">
        <f>IF(TITLE_DATE_PR_CHANGE="",IF(TITLE_DATE_PR="","",TITLE_DATE_PR),TITLE_DATE_PR_CHANGE)</f>
        <v>45212.36876157407</v>
      </c>
      <c r="AY32" s="3770"/>
      <c r="AZ32" s="3770"/>
      <c r="BA32" s="3770"/>
      <c r="BB32" s="3770"/>
      <c r="BC32" s="3770"/>
      <c r="BD32" s="3537"/>
      <c r="BE32" s="3770" t="str">
        <f>IF(TITLE_DATE_PR_CHANGE="",IF(TITLE_DATE_PR="","",TITLE_DATE_PR),TITLE_DATE_PR_CHANGE)</f>
        <v>45212.36876157407</v>
      </c>
      <c r="BF32" s="3770"/>
      <c r="BG32" s="3770"/>
      <c r="BH32" s="3770"/>
      <c r="BI32" s="3770"/>
      <c r="BJ32" s="3770"/>
      <c r="BK32" s="3537"/>
      <c r="BL32" s="3770" t="str">
        <f>IF(TITLE_DATE_PR_CHANGE="",IF(TITLE_DATE_PR="","",TITLE_DATE_PR),TITLE_DATE_PR_CHANGE)</f>
        <v>45212.36876157407</v>
      </c>
      <c r="BM32" s="3770"/>
      <c r="BN32" s="3770"/>
      <c r="BO32" s="3770"/>
      <c r="BP32" s="3770"/>
      <c r="BQ32" s="3770"/>
      <c r="BR32" s="3537"/>
      <c r="BS32" s="3770" t="str">
        <f>IF(TITLE_DATE_PR_CHANGE="",IF(TITLE_DATE_PR="","",TITLE_DATE_PR),TITLE_DATE_PR_CHANGE)</f>
        <v>45212.36876157407</v>
      </c>
      <c r="BT32" s="3770"/>
      <c r="BU32" s="3770"/>
      <c r="BV32" s="3770"/>
      <c r="BW32" s="3770"/>
      <c r="BX32" s="3770"/>
      <c r="BY32" s="3537"/>
      <c r="BZ32" s="3770" t="str">
        <f>IF(TITLE_DATE_PR_CHANGE="",IF(TITLE_DATE_PR="","",TITLE_DATE_PR),TITLE_DATE_PR_CHANGE)</f>
        <v>45212.36876157407</v>
      </c>
      <c r="CA32" s="3770"/>
      <c r="CB32" s="3770"/>
      <c r="CC32" s="3770"/>
      <c r="CD32" s="3770"/>
      <c r="CE32" s="3770"/>
      <c r="CF32" s="3537"/>
      <c r="CG32" s="3770" t="str">
        <f>IF(TITLE_DATE_PR_CHANGE="",IF(TITLE_DATE_PR="","",TITLE_DATE_PR),TITLE_DATE_PR_CHANGE)</f>
        <v>45212.36876157407</v>
      </c>
      <c r="CH32" s="3770"/>
      <c r="CI32" s="3770"/>
      <c r="CJ32" s="3770"/>
      <c r="CK32" s="3770"/>
      <c r="CL32" s="3770"/>
      <c r="CM32" s="3537"/>
      <c r="CN32" s="3770" t="str">
        <f>IF(TITLE_DATE_PR_CHANGE="",IF(TITLE_DATE_PR="","",TITLE_DATE_PR),TITLE_DATE_PR_CHANGE)</f>
        <v>45212.36876157407</v>
      </c>
      <c r="CO32" s="3770"/>
      <c r="CP32" s="3770"/>
      <c r="CQ32" s="3770"/>
      <c r="CR32" s="3770"/>
      <c r="CS32" s="3770"/>
      <c r="CT32" s="3537"/>
      <c r="CU32" s="322"/>
      <c r="CV32" s="268"/>
      <c r="CW32" s="368"/>
      <c r="CX32" s="368"/>
      <c r="CY32" s="368"/>
      <c r="CZ32" s="368"/>
      <c r="DA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769" t="str">
        <f>IF(TITLE_NUMBER_PR_CHANGE="",IF(TITLE_NUMBER_PR="","",TITLE_NUMBER_PR),TITLE_NUMBER_PR_CHANGE)</f>
        <v>4857</v>
      </c>
      <c r="AK33" s="3769"/>
      <c r="AL33" s="3769"/>
      <c r="AM33" s="3769"/>
      <c r="AN33" s="3769"/>
      <c r="AO33" s="3769"/>
      <c r="AP33" s="3537"/>
      <c r="AQ33" s="3769" t="str">
        <f>IF(TITLE_NUMBER_PR_CHANGE="",IF(TITLE_NUMBER_PR="","",TITLE_NUMBER_PR),TITLE_NUMBER_PR_CHANGE)</f>
        <v>4857</v>
      </c>
      <c r="AR33" s="3769"/>
      <c r="AS33" s="3769"/>
      <c r="AT33" s="3769"/>
      <c r="AU33" s="3769"/>
      <c r="AV33" s="3769"/>
      <c r="AW33" s="3537"/>
      <c r="AX33" s="3769" t="str">
        <f>IF(TITLE_NUMBER_PR_CHANGE="",IF(TITLE_NUMBER_PR="","",TITLE_NUMBER_PR),TITLE_NUMBER_PR_CHANGE)</f>
        <v>4857</v>
      </c>
      <c r="AY33" s="3769"/>
      <c r="AZ33" s="3769"/>
      <c r="BA33" s="3769"/>
      <c r="BB33" s="3769"/>
      <c r="BC33" s="3769"/>
      <c r="BD33" s="3537"/>
      <c r="BE33" s="3769" t="str">
        <f>IF(TITLE_NUMBER_PR_CHANGE="",IF(TITLE_NUMBER_PR="","",TITLE_NUMBER_PR),TITLE_NUMBER_PR_CHANGE)</f>
        <v>4857</v>
      </c>
      <c r="BF33" s="3769"/>
      <c r="BG33" s="3769"/>
      <c r="BH33" s="3769"/>
      <c r="BI33" s="3769"/>
      <c r="BJ33" s="3769"/>
      <c r="BK33" s="3537"/>
      <c r="BL33" s="3769" t="str">
        <f>IF(TITLE_NUMBER_PR_CHANGE="",IF(TITLE_NUMBER_PR="","",TITLE_NUMBER_PR),TITLE_NUMBER_PR_CHANGE)</f>
        <v>4857</v>
      </c>
      <c r="BM33" s="3769"/>
      <c r="BN33" s="3769"/>
      <c r="BO33" s="3769"/>
      <c r="BP33" s="3769"/>
      <c r="BQ33" s="3769"/>
      <c r="BR33" s="3537"/>
      <c r="BS33" s="3769" t="str">
        <f>IF(TITLE_NUMBER_PR_CHANGE="",IF(TITLE_NUMBER_PR="","",TITLE_NUMBER_PR),TITLE_NUMBER_PR_CHANGE)</f>
        <v>4857</v>
      </c>
      <c r="BT33" s="3769"/>
      <c r="BU33" s="3769"/>
      <c r="BV33" s="3769"/>
      <c r="BW33" s="3769"/>
      <c r="BX33" s="3769"/>
      <c r="BY33" s="3537"/>
      <c r="BZ33" s="3769" t="str">
        <f>IF(TITLE_NUMBER_PR_CHANGE="",IF(TITLE_NUMBER_PR="","",TITLE_NUMBER_PR),TITLE_NUMBER_PR_CHANGE)</f>
        <v>4857</v>
      </c>
      <c r="CA33" s="3769"/>
      <c r="CB33" s="3769"/>
      <c r="CC33" s="3769"/>
      <c r="CD33" s="3769"/>
      <c r="CE33" s="3769"/>
      <c r="CF33" s="3537"/>
      <c r="CG33" s="3769" t="str">
        <f>IF(TITLE_NUMBER_PR_CHANGE="",IF(TITLE_NUMBER_PR="","",TITLE_NUMBER_PR),TITLE_NUMBER_PR_CHANGE)</f>
        <v>4857</v>
      </c>
      <c r="CH33" s="3769"/>
      <c r="CI33" s="3769"/>
      <c r="CJ33" s="3769"/>
      <c r="CK33" s="3769"/>
      <c r="CL33" s="3769"/>
      <c r="CM33" s="3537"/>
      <c r="CN33" s="3769" t="str">
        <f>IF(TITLE_NUMBER_PR_CHANGE="",IF(TITLE_NUMBER_PR="","",TITLE_NUMBER_PR),TITLE_NUMBER_PR_CHANGE)</f>
        <v>4857</v>
      </c>
      <c r="CO33" s="3769"/>
      <c r="CP33" s="3769"/>
      <c r="CQ33" s="3769"/>
      <c r="CR33" s="3769"/>
      <c r="CS33" s="3769"/>
      <c r="CT33" s="3537"/>
      <c r="CU33" s="322"/>
      <c r="CV33" s="268"/>
      <c r="CW33" s="368"/>
      <c r="CX33" s="368"/>
      <c r="CY33" s="368"/>
      <c r="CZ33" s="368"/>
      <c r="DA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413</v>
      </c>
      <c r="AC34" s="322"/>
      <c r="AD34" s="322"/>
      <c r="AE34" s="322"/>
      <c r="AF34" s="322"/>
      <c r="AG34" s="322"/>
      <c r="AH34" s="322"/>
      <c r="AI34" s="266" t="s">
        <v>413</v>
      </c>
      <c r="AJ34" s="3537"/>
      <c r="AK34" s="3537"/>
      <c r="AL34" s="3537"/>
      <c r="AM34" s="3537"/>
      <c r="AN34" s="3537"/>
      <c r="AO34" s="3537"/>
      <c r="AP34" s="3772" t="s">
        <v>413</v>
      </c>
      <c r="AQ34" s="3537"/>
      <c r="AR34" s="3537"/>
      <c r="AS34" s="3537"/>
      <c r="AT34" s="3537"/>
      <c r="AU34" s="3537"/>
      <c r="AV34" s="3537"/>
      <c r="AW34" s="3772" t="s">
        <v>413</v>
      </c>
      <c r="AX34" s="3537"/>
      <c r="AY34" s="3537"/>
      <c r="AZ34" s="3537"/>
      <c r="BA34" s="3537"/>
      <c r="BB34" s="3537"/>
      <c r="BC34" s="3537"/>
      <c r="BD34" s="3772" t="s">
        <v>413</v>
      </c>
      <c r="BE34" s="3537"/>
      <c r="BF34" s="3537"/>
      <c r="BG34" s="3537"/>
      <c r="BH34" s="3537"/>
      <c r="BI34" s="3537"/>
      <c r="BJ34" s="3537"/>
      <c r="BK34" s="3772" t="s">
        <v>413</v>
      </c>
      <c r="BL34" s="3537"/>
      <c r="BM34" s="3537"/>
      <c r="BN34" s="3537"/>
      <c r="BO34" s="3537"/>
      <c r="BP34" s="3537"/>
      <c r="BQ34" s="3537"/>
      <c r="BR34" s="3772" t="s">
        <v>413</v>
      </c>
      <c r="BS34" s="3537"/>
      <c r="BT34" s="3537"/>
      <c r="BU34" s="3537"/>
      <c r="BV34" s="3537"/>
      <c r="BW34" s="3537"/>
      <c r="BX34" s="3537"/>
      <c r="BY34" s="3772" t="s">
        <v>413</v>
      </c>
      <c r="BZ34" s="3537"/>
      <c r="CA34" s="3537"/>
      <c r="CB34" s="3537"/>
      <c r="CC34" s="3537"/>
      <c r="CD34" s="3537"/>
      <c r="CE34" s="3537"/>
      <c r="CF34" s="3772" t="s">
        <v>413</v>
      </c>
      <c r="CG34" s="3537"/>
      <c r="CH34" s="3537"/>
      <c r="CI34" s="3537"/>
      <c r="CJ34" s="3537"/>
      <c r="CK34" s="3537"/>
      <c r="CL34" s="3537"/>
      <c r="CM34" s="3772" t="s">
        <v>413</v>
      </c>
      <c r="CN34" s="3537"/>
      <c r="CO34" s="3537"/>
      <c r="CP34" s="3537"/>
      <c r="CQ34" s="3537"/>
      <c r="CR34" s="3537"/>
      <c r="CS34" s="3537"/>
      <c r="CT34" s="3772" t="s">
        <v>413</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773" t="s">
        <v>474</v>
      </c>
      <c r="AK35" s="3773"/>
      <c r="AL35" s="3773"/>
      <c r="AM35" s="3773"/>
      <c r="AN35" s="3773"/>
      <c r="AO35" s="3773"/>
      <c r="AP35" s="3773"/>
      <c r="AQ35" s="3773" t="s">
        <v>474</v>
      </c>
      <c r="AR35" s="3773"/>
      <c r="AS35" s="3773"/>
      <c r="AT35" s="3773"/>
      <c r="AU35" s="3773"/>
      <c r="AV35" s="3773"/>
      <c r="AW35" s="3773"/>
      <c r="AX35" s="3773" t="s">
        <v>474</v>
      </c>
      <c r="AY35" s="3773"/>
      <c r="AZ35" s="3773"/>
      <c r="BA35" s="3773"/>
      <c r="BB35" s="3773"/>
      <c r="BC35" s="3773"/>
      <c r="BD35" s="3773"/>
      <c r="BE35" s="3773" t="s">
        <v>474</v>
      </c>
      <c r="BF35" s="3773"/>
      <c r="BG35" s="3773"/>
      <c r="BH35" s="3773"/>
      <c r="BI35" s="3773"/>
      <c r="BJ35" s="3773"/>
      <c r="BK35" s="3773"/>
      <c r="BL35" s="3773" t="s">
        <v>474</v>
      </c>
      <c r="BM35" s="3773"/>
      <c r="BN35" s="3773"/>
      <c r="BO35" s="3773"/>
      <c r="BP35" s="3773"/>
      <c r="BQ35" s="3773"/>
      <c r="BR35" s="3773"/>
      <c r="BS35" s="3773" t="s">
        <v>474</v>
      </c>
      <c r="BT35" s="3773"/>
      <c r="BU35" s="3773"/>
      <c r="BV35" s="3773"/>
      <c r="BW35" s="3773"/>
      <c r="BX35" s="3773"/>
      <c r="BY35" s="3773"/>
      <c r="BZ35" s="3773" t="s">
        <v>474</v>
      </c>
      <c r="CA35" s="3773"/>
      <c r="CB35" s="3773"/>
      <c r="CC35" s="3773"/>
      <c r="CD35" s="3773"/>
      <c r="CE35" s="3773"/>
      <c r="CF35" s="3773"/>
      <c r="CG35" s="3773" t="s">
        <v>474</v>
      </c>
      <c r="CH35" s="3773"/>
      <c r="CI35" s="3773"/>
      <c r="CJ35" s="3773"/>
      <c r="CK35" s="3773"/>
      <c r="CL35" s="3773"/>
      <c r="CM35" s="3773"/>
      <c r="CN35" s="3773" t="s">
        <v>474</v>
      </c>
      <c r="CO35" s="3773"/>
      <c r="CP35" s="3773"/>
      <c r="CQ35" s="3773"/>
      <c r="CR35" s="3773"/>
      <c r="CS35" s="3773"/>
      <c r="CT35" s="3773"/>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3774" t="s">
        <v>286</v>
      </c>
      <c r="AK36" s="3774"/>
      <c r="AL36" s="3774"/>
      <c r="AM36" s="3774"/>
      <c r="AN36" s="3774"/>
      <c r="AO36" s="3774"/>
      <c r="AP36" s="3774"/>
      <c r="AQ36" s="3774" t="s">
        <v>286</v>
      </c>
      <c r="AR36" s="3774"/>
      <c r="AS36" s="3774"/>
      <c r="AT36" s="3774"/>
      <c r="AU36" s="3774"/>
      <c r="AV36" s="3774"/>
      <c r="AW36" s="3774"/>
      <c r="AX36" s="3774" t="s">
        <v>286</v>
      </c>
      <c r="AY36" s="3774"/>
      <c r="AZ36" s="3774"/>
      <c r="BA36" s="3774"/>
      <c r="BB36" s="3774"/>
      <c r="BC36" s="3774"/>
      <c r="BD36" s="3774"/>
      <c r="BE36" s="3774" t="s">
        <v>286</v>
      </c>
      <c r="BF36" s="3774"/>
      <c r="BG36" s="3774"/>
      <c r="BH36" s="3774"/>
      <c r="BI36" s="3774"/>
      <c r="BJ36" s="3774"/>
      <c r="BK36" s="3774"/>
      <c r="BL36" s="3774" t="s">
        <v>286</v>
      </c>
      <c r="BM36" s="3774"/>
      <c r="BN36" s="3774"/>
      <c r="BO36" s="3774"/>
      <c r="BP36" s="3774"/>
      <c r="BQ36" s="3774"/>
      <c r="BR36" s="3774"/>
      <c r="BS36" s="3774" t="s">
        <v>286</v>
      </c>
      <c r="BT36" s="3774"/>
      <c r="BU36" s="3774"/>
      <c r="BV36" s="3774"/>
      <c r="BW36" s="3774"/>
      <c r="BX36" s="3774"/>
      <c r="BY36" s="3774"/>
      <c r="BZ36" s="3774" t="s">
        <v>286</v>
      </c>
      <c r="CA36" s="3774"/>
      <c r="CB36" s="3774"/>
      <c r="CC36" s="3774"/>
      <c r="CD36" s="3774"/>
      <c r="CE36" s="3774"/>
      <c r="CF36" s="3774"/>
      <c r="CG36" s="3774" t="s">
        <v>286</v>
      </c>
      <c r="CH36" s="3774"/>
      <c r="CI36" s="3774"/>
      <c r="CJ36" s="3774"/>
      <c r="CK36" s="3774"/>
      <c r="CL36" s="3774"/>
      <c r="CM36" s="3774"/>
      <c r="CN36" s="3774" t="s">
        <v>286</v>
      </c>
      <c r="CO36" s="3774"/>
      <c r="CP36" s="3774"/>
      <c r="CQ36" s="3774"/>
      <c r="CR36" s="3774"/>
      <c r="CS36" s="3774"/>
      <c r="CT36" s="3774"/>
      <c r="CU36" s="1971"/>
      <c r="CV36" s="1971"/>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3775" t="s">
        <v>415</v>
      </c>
      <c r="AK37" s="3776"/>
      <c r="AL37" s="3776"/>
      <c r="AM37" s="3776"/>
      <c r="AN37" s="3776"/>
      <c r="AO37" s="3777"/>
      <c r="AP37" s="3778" t="s">
        <v>416</v>
      </c>
      <c r="AQ37" s="3775" t="s">
        <v>415</v>
      </c>
      <c r="AR37" s="3776"/>
      <c r="AS37" s="3776"/>
      <c r="AT37" s="3776"/>
      <c r="AU37" s="3776"/>
      <c r="AV37" s="3777"/>
      <c r="AW37" s="3778" t="s">
        <v>416</v>
      </c>
      <c r="AX37" s="3775" t="s">
        <v>415</v>
      </c>
      <c r="AY37" s="3776"/>
      <c r="AZ37" s="3776"/>
      <c r="BA37" s="3776"/>
      <c r="BB37" s="3776"/>
      <c r="BC37" s="3777"/>
      <c r="BD37" s="3778" t="s">
        <v>416</v>
      </c>
      <c r="BE37" s="3775" t="s">
        <v>415</v>
      </c>
      <c r="BF37" s="3776"/>
      <c r="BG37" s="3776"/>
      <c r="BH37" s="3776"/>
      <c r="BI37" s="3776"/>
      <c r="BJ37" s="3777"/>
      <c r="BK37" s="3778" t="s">
        <v>416</v>
      </c>
      <c r="BL37" s="3775" t="s">
        <v>415</v>
      </c>
      <c r="BM37" s="3776"/>
      <c r="BN37" s="3776"/>
      <c r="BO37" s="3776"/>
      <c r="BP37" s="3776"/>
      <c r="BQ37" s="3777"/>
      <c r="BR37" s="3778" t="s">
        <v>416</v>
      </c>
      <c r="BS37" s="3775" t="s">
        <v>415</v>
      </c>
      <c r="BT37" s="3776"/>
      <c r="BU37" s="3776"/>
      <c r="BV37" s="3776"/>
      <c r="BW37" s="3776"/>
      <c r="BX37" s="3777"/>
      <c r="BY37" s="3778" t="s">
        <v>416</v>
      </c>
      <c r="BZ37" s="3775" t="s">
        <v>415</v>
      </c>
      <c r="CA37" s="3776"/>
      <c r="CB37" s="3776"/>
      <c r="CC37" s="3776"/>
      <c r="CD37" s="3776"/>
      <c r="CE37" s="3777"/>
      <c r="CF37" s="3778" t="s">
        <v>416</v>
      </c>
      <c r="CG37" s="3775" t="s">
        <v>415</v>
      </c>
      <c r="CH37" s="3776"/>
      <c r="CI37" s="3776"/>
      <c r="CJ37" s="3776"/>
      <c r="CK37" s="3776"/>
      <c r="CL37" s="3777"/>
      <c r="CM37" s="3778" t="s">
        <v>416</v>
      </c>
      <c r="CN37" s="3775" t="s">
        <v>415</v>
      </c>
      <c r="CO37" s="3776"/>
      <c r="CP37" s="3776"/>
      <c r="CQ37" s="3776"/>
      <c r="CR37" s="3776"/>
      <c r="CS37" s="3777"/>
      <c r="CT37" s="3778" t="s">
        <v>416</v>
      </c>
      <c r="CU37" s="2132" t="s">
        <v>418</v>
      </c>
      <c r="CV37" s="1971"/>
    </row>
    <row customHeight="1" ht="33.75">
      <c r="Q38" s="377"/>
      <c r="R38" s="377"/>
      <c r="S38" s="2125"/>
      <c r="T38" s="2062"/>
      <c r="U38" s="1038"/>
      <c r="V38" s="1382" t="s">
        <v>475</v>
      </c>
      <c r="W38" s="2118" t="s">
        <v>421</v>
      </c>
      <c r="X38" s="2120"/>
      <c r="Y38" s="2118" t="s">
        <v>422</v>
      </c>
      <c r="Z38" s="2119"/>
      <c r="AA38" s="2120"/>
      <c r="AB38" s="2130"/>
      <c r="AC38" s="1382" t="s">
        <v>475</v>
      </c>
      <c r="AD38" s="2118" t="s">
        <v>421</v>
      </c>
      <c r="AE38" s="2120"/>
      <c r="AF38" s="2118" t="s">
        <v>422</v>
      </c>
      <c r="AG38" s="2119"/>
      <c r="AH38" s="2120"/>
      <c r="AI38" s="2130"/>
      <c r="AJ38" s="3780" t="s">
        <v>475</v>
      </c>
      <c r="AK38" s="3781" t="s">
        <v>421</v>
      </c>
      <c r="AL38" s="3782"/>
      <c r="AM38" s="3781" t="s">
        <v>422</v>
      </c>
      <c r="AN38" s="3783"/>
      <c r="AO38" s="3782"/>
      <c r="AP38" s="3784"/>
      <c r="AQ38" s="3780" t="s">
        <v>475</v>
      </c>
      <c r="AR38" s="3781" t="s">
        <v>421</v>
      </c>
      <c r="AS38" s="3782"/>
      <c r="AT38" s="3781" t="s">
        <v>422</v>
      </c>
      <c r="AU38" s="3783"/>
      <c r="AV38" s="3782"/>
      <c r="AW38" s="3784"/>
      <c r="AX38" s="3780" t="s">
        <v>475</v>
      </c>
      <c r="AY38" s="3781" t="s">
        <v>421</v>
      </c>
      <c r="AZ38" s="3782"/>
      <c r="BA38" s="3781" t="s">
        <v>422</v>
      </c>
      <c r="BB38" s="3783"/>
      <c r="BC38" s="3782"/>
      <c r="BD38" s="3784"/>
      <c r="BE38" s="3780" t="s">
        <v>475</v>
      </c>
      <c r="BF38" s="3781" t="s">
        <v>421</v>
      </c>
      <c r="BG38" s="3782"/>
      <c r="BH38" s="3781" t="s">
        <v>422</v>
      </c>
      <c r="BI38" s="3783"/>
      <c r="BJ38" s="3782"/>
      <c r="BK38" s="3784"/>
      <c r="BL38" s="3780" t="s">
        <v>475</v>
      </c>
      <c r="BM38" s="3781" t="s">
        <v>421</v>
      </c>
      <c r="BN38" s="3782"/>
      <c r="BO38" s="3781" t="s">
        <v>422</v>
      </c>
      <c r="BP38" s="3783"/>
      <c r="BQ38" s="3782"/>
      <c r="BR38" s="3784"/>
      <c r="BS38" s="3780" t="s">
        <v>475</v>
      </c>
      <c r="BT38" s="3781" t="s">
        <v>421</v>
      </c>
      <c r="BU38" s="3782"/>
      <c r="BV38" s="3781" t="s">
        <v>422</v>
      </c>
      <c r="BW38" s="3783"/>
      <c r="BX38" s="3782"/>
      <c r="BY38" s="3784"/>
      <c r="BZ38" s="3780" t="s">
        <v>475</v>
      </c>
      <c r="CA38" s="3781" t="s">
        <v>421</v>
      </c>
      <c r="CB38" s="3782"/>
      <c r="CC38" s="3781" t="s">
        <v>422</v>
      </c>
      <c r="CD38" s="3783"/>
      <c r="CE38" s="3782"/>
      <c r="CF38" s="3784"/>
      <c r="CG38" s="3780" t="s">
        <v>475</v>
      </c>
      <c r="CH38" s="3781" t="s">
        <v>421</v>
      </c>
      <c r="CI38" s="3782"/>
      <c r="CJ38" s="3781" t="s">
        <v>422</v>
      </c>
      <c r="CK38" s="3783"/>
      <c r="CL38" s="3782"/>
      <c r="CM38" s="3784"/>
      <c r="CN38" s="3780" t="s">
        <v>475</v>
      </c>
      <c r="CO38" s="3781" t="s">
        <v>421</v>
      </c>
      <c r="CP38" s="3782"/>
      <c r="CQ38" s="3781" t="s">
        <v>422</v>
      </c>
      <c r="CR38" s="3783"/>
      <c r="CS38" s="3782"/>
      <c r="CT38" s="3784"/>
      <c r="CU38" s="2133"/>
      <c r="CV38" s="1971"/>
    </row>
    <row customHeight="1" ht="33.7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382" t="s">
        <v>478</v>
      </c>
      <c r="W39" s="1237" t="s">
        <v>479</v>
      </c>
      <c r="X39" s="1237" t="s">
        <v>480</v>
      </c>
      <c r="Y39" s="1387" t="s">
        <v>432</v>
      </c>
      <c r="Z39" s="2121" t="s">
        <v>433</v>
      </c>
      <c r="AA39" s="2122"/>
      <c r="AB39" s="2131"/>
      <c r="AC39" s="1382" t="s">
        <v>478</v>
      </c>
      <c r="AD39" s="1237" t="s">
        <v>479</v>
      </c>
      <c r="AE39" s="1237" t="s">
        <v>480</v>
      </c>
      <c r="AF39" s="1387" t="s">
        <v>432</v>
      </c>
      <c r="AG39" s="2121" t="s">
        <v>433</v>
      </c>
      <c r="AH39" s="2122"/>
      <c r="AI39" s="2131"/>
      <c r="AJ39" s="3780" t="s">
        <v>478</v>
      </c>
      <c r="AK39" s="3786" t="s">
        <v>479</v>
      </c>
      <c r="AL39" s="3786" t="s">
        <v>480</v>
      </c>
      <c r="AM39" s="3786" t="s">
        <v>432</v>
      </c>
      <c r="AN39" s="3787" t="s">
        <v>433</v>
      </c>
      <c r="AO39" s="3788"/>
      <c r="AP39" s="3789"/>
      <c r="AQ39" s="3780" t="s">
        <v>478</v>
      </c>
      <c r="AR39" s="3786" t="s">
        <v>479</v>
      </c>
      <c r="AS39" s="3786" t="s">
        <v>480</v>
      </c>
      <c r="AT39" s="3786" t="s">
        <v>432</v>
      </c>
      <c r="AU39" s="3787" t="s">
        <v>433</v>
      </c>
      <c r="AV39" s="3788"/>
      <c r="AW39" s="3789"/>
      <c r="AX39" s="3780" t="s">
        <v>478</v>
      </c>
      <c r="AY39" s="3786" t="s">
        <v>479</v>
      </c>
      <c r="AZ39" s="3786" t="s">
        <v>480</v>
      </c>
      <c r="BA39" s="3786" t="s">
        <v>432</v>
      </c>
      <c r="BB39" s="3787" t="s">
        <v>433</v>
      </c>
      <c r="BC39" s="3788"/>
      <c r="BD39" s="3789"/>
      <c r="BE39" s="3780" t="s">
        <v>478</v>
      </c>
      <c r="BF39" s="3786" t="s">
        <v>479</v>
      </c>
      <c r="BG39" s="3786" t="s">
        <v>480</v>
      </c>
      <c r="BH39" s="3786" t="s">
        <v>432</v>
      </c>
      <c r="BI39" s="3787" t="s">
        <v>433</v>
      </c>
      <c r="BJ39" s="3788"/>
      <c r="BK39" s="3789"/>
      <c r="BL39" s="3780" t="s">
        <v>478</v>
      </c>
      <c r="BM39" s="3786" t="s">
        <v>479</v>
      </c>
      <c r="BN39" s="3786" t="s">
        <v>480</v>
      </c>
      <c r="BO39" s="3786" t="s">
        <v>432</v>
      </c>
      <c r="BP39" s="3787" t="s">
        <v>433</v>
      </c>
      <c r="BQ39" s="3788"/>
      <c r="BR39" s="3789"/>
      <c r="BS39" s="3780" t="s">
        <v>478</v>
      </c>
      <c r="BT39" s="3786" t="s">
        <v>479</v>
      </c>
      <c r="BU39" s="3786" t="s">
        <v>480</v>
      </c>
      <c r="BV39" s="3786" t="s">
        <v>432</v>
      </c>
      <c r="BW39" s="3787" t="s">
        <v>433</v>
      </c>
      <c r="BX39" s="3788"/>
      <c r="BY39" s="3789"/>
      <c r="BZ39" s="3780" t="s">
        <v>478</v>
      </c>
      <c r="CA39" s="3786" t="s">
        <v>479</v>
      </c>
      <c r="CB39" s="3786" t="s">
        <v>480</v>
      </c>
      <c r="CC39" s="3786" t="s">
        <v>432</v>
      </c>
      <c r="CD39" s="3787" t="s">
        <v>433</v>
      </c>
      <c r="CE39" s="3788"/>
      <c r="CF39" s="3789"/>
      <c r="CG39" s="3780" t="s">
        <v>478</v>
      </c>
      <c r="CH39" s="3786" t="s">
        <v>479</v>
      </c>
      <c r="CI39" s="3786" t="s">
        <v>480</v>
      </c>
      <c r="CJ39" s="3786" t="s">
        <v>432</v>
      </c>
      <c r="CK39" s="3787" t="s">
        <v>433</v>
      </c>
      <c r="CL39" s="3788"/>
      <c r="CM39" s="3789"/>
      <c r="CN39" s="3780" t="s">
        <v>478</v>
      </c>
      <c r="CO39" s="3786" t="s">
        <v>479</v>
      </c>
      <c r="CP39" s="3786" t="s">
        <v>480</v>
      </c>
      <c r="CQ39" s="3786" t="s">
        <v>432</v>
      </c>
      <c r="CR39" s="3787" t="s">
        <v>433</v>
      </c>
      <c r="CS39" s="3788"/>
      <c r="CT39" s="3789"/>
      <c r="CU39" s="2134"/>
      <c r="CV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3791">
        <f>OFFSET(AJ40,0,-1)+1</f>
        <v>3</v>
      </c>
      <c r="AK40" s="3791">
        <f>OFFSET(AK40,0,-1)+1</f>
        <v>4</v>
      </c>
      <c r="AL40" s="3791">
        <f>OFFSET(AL40,0,-1)+1</f>
        <v>5</v>
      </c>
      <c r="AM40" s="3791">
        <f>OFFSET(AM40,0,-1)+1</f>
        <v>6</v>
      </c>
      <c r="AN40" s="3791">
        <f>OFFSET(AN40,0,-1)+1</f>
        <v>7</v>
      </c>
      <c r="AO40" s="3791"/>
      <c r="AP40" s="3791">
        <f>OFFSET(AP40,0,-2)+1</f>
        <v>8</v>
      </c>
      <c r="AQ40" s="3791">
        <f>OFFSET(AQ40,0,-1)+1</f>
        <v>3</v>
      </c>
      <c r="AR40" s="3791">
        <f>OFFSET(AR40,0,-1)+1</f>
        <v>4</v>
      </c>
      <c r="AS40" s="3791">
        <f>OFFSET(AS40,0,-1)+1</f>
        <v>5</v>
      </c>
      <c r="AT40" s="3791">
        <f>OFFSET(AT40,0,-1)+1</f>
        <v>6</v>
      </c>
      <c r="AU40" s="3791">
        <f>OFFSET(AU40,0,-1)+1</f>
        <v>7</v>
      </c>
      <c r="AV40" s="3791"/>
      <c r="AW40" s="3791">
        <f>OFFSET(AW40,0,-2)+1</f>
        <v>8</v>
      </c>
      <c r="AX40" s="3791">
        <f>OFFSET(AX40,0,-1)+1</f>
        <v>3</v>
      </c>
      <c r="AY40" s="3791">
        <f>OFFSET(AY40,0,-1)+1</f>
        <v>4</v>
      </c>
      <c r="AZ40" s="3791">
        <f>OFFSET(AZ40,0,-1)+1</f>
        <v>5</v>
      </c>
      <c r="BA40" s="3791">
        <f>OFFSET(BA40,0,-1)+1</f>
        <v>6</v>
      </c>
      <c r="BB40" s="3791">
        <f>OFFSET(BB40,0,-1)+1</f>
        <v>7</v>
      </c>
      <c r="BC40" s="3791"/>
      <c r="BD40" s="3791">
        <f>OFFSET(BD40,0,-2)+1</f>
        <v>8</v>
      </c>
      <c r="BE40" s="3791">
        <f>OFFSET(BE40,0,-1)+1</f>
        <v>3</v>
      </c>
      <c r="BF40" s="3791">
        <f>OFFSET(BF40,0,-1)+1</f>
        <v>4</v>
      </c>
      <c r="BG40" s="3791">
        <f>OFFSET(BG40,0,-1)+1</f>
        <v>5</v>
      </c>
      <c r="BH40" s="3791">
        <f>OFFSET(BH40,0,-1)+1</f>
        <v>6</v>
      </c>
      <c r="BI40" s="3791">
        <f>OFFSET(BI40,0,-1)+1</f>
        <v>7</v>
      </c>
      <c r="BJ40" s="3791"/>
      <c r="BK40" s="3791">
        <f>OFFSET(BK40,0,-2)+1</f>
        <v>8</v>
      </c>
      <c r="BL40" s="3791">
        <f>OFFSET(BL40,0,-1)+1</f>
        <v>3</v>
      </c>
      <c r="BM40" s="3791">
        <f>OFFSET(BM40,0,-1)+1</f>
        <v>4</v>
      </c>
      <c r="BN40" s="3791">
        <f>OFFSET(BN40,0,-1)+1</f>
        <v>5</v>
      </c>
      <c r="BO40" s="3791">
        <f>OFFSET(BO40,0,-1)+1</f>
        <v>6</v>
      </c>
      <c r="BP40" s="3791">
        <f>OFFSET(BP40,0,-1)+1</f>
        <v>7</v>
      </c>
      <c r="BQ40" s="3791"/>
      <c r="BR40" s="3791">
        <f>OFFSET(BR40,0,-2)+1</f>
        <v>8</v>
      </c>
      <c r="BS40" s="3791">
        <f>OFFSET(BS40,0,-1)+1</f>
        <v>3</v>
      </c>
      <c r="BT40" s="3791">
        <f>OFFSET(BT40,0,-1)+1</f>
        <v>4</v>
      </c>
      <c r="BU40" s="3791">
        <f>OFFSET(BU40,0,-1)+1</f>
        <v>5</v>
      </c>
      <c r="BV40" s="3791">
        <f>OFFSET(BV40,0,-1)+1</f>
        <v>6</v>
      </c>
      <c r="BW40" s="3791">
        <f>OFFSET(BW40,0,-1)+1</f>
        <v>7</v>
      </c>
      <c r="BX40" s="3791"/>
      <c r="BY40" s="3791">
        <f>OFFSET(BY40,0,-2)+1</f>
        <v>8</v>
      </c>
      <c r="BZ40" s="3791">
        <f>OFFSET(BZ40,0,-1)+1</f>
        <v>3</v>
      </c>
      <c r="CA40" s="3791">
        <f>OFFSET(CA40,0,-1)+1</f>
        <v>4</v>
      </c>
      <c r="CB40" s="3791">
        <f>OFFSET(CB40,0,-1)+1</f>
        <v>5</v>
      </c>
      <c r="CC40" s="3791">
        <f>OFFSET(CC40,0,-1)+1</f>
        <v>6</v>
      </c>
      <c r="CD40" s="3791">
        <f>OFFSET(CD40,0,-1)+1</f>
        <v>7</v>
      </c>
      <c r="CE40" s="3791"/>
      <c r="CF40" s="3791">
        <f>OFFSET(CF40,0,-2)+1</f>
        <v>8</v>
      </c>
      <c r="CG40" s="3791">
        <f>OFFSET(CG40,0,-1)+1</f>
        <v>3</v>
      </c>
      <c r="CH40" s="3791">
        <f>OFFSET(CH40,0,-1)+1</f>
        <v>4</v>
      </c>
      <c r="CI40" s="3791">
        <f>OFFSET(CI40,0,-1)+1</f>
        <v>5</v>
      </c>
      <c r="CJ40" s="3791">
        <f>OFFSET(CJ40,0,-1)+1</f>
        <v>6</v>
      </c>
      <c r="CK40" s="3791">
        <f>OFFSET(CK40,0,-1)+1</f>
        <v>7</v>
      </c>
      <c r="CL40" s="3791"/>
      <c r="CM40" s="3791">
        <f>OFFSET(CM40,0,-2)+1</f>
        <v>8</v>
      </c>
      <c r="CN40" s="3791">
        <f>OFFSET(CN40,0,-1)+1</f>
        <v>3</v>
      </c>
      <c r="CO40" s="3791">
        <f>OFFSET(CO40,0,-1)+1</f>
        <v>4</v>
      </c>
      <c r="CP40" s="3791">
        <f>OFFSET(CP40,0,-1)+1</f>
        <v>5</v>
      </c>
      <c r="CQ40" s="3791">
        <f>OFFSET(CQ40,0,-1)+1</f>
        <v>6</v>
      </c>
      <c r="CR40" s="3791">
        <f>OFFSET(CR40,0,-1)+1</f>
        <v>7</v>
      </c>
      <c r="CS40" s="3791"/>
      <c r="CT40" s="3791">
        <f>OFFSET(CT40,0,-2)+1</f>
        <v>8</v>
      </c>
      <c r="CU40" s="1263">
        <f>OFFSET(CU40,0,-1)</f>
        <v>14</v>
      </c>
      <c r="CV40" s="1383">
        <f>OFFSET(CV40,0,-1)+1</f>
        <v>15</v>
      </c>
      <c r="CW40" s="517"/>
      <c r="CX40" s="517"/>
      <c r="CY40" s="517"/>
      <c r="CZ40" s="517"/>
      <c r="DA40" s="517"/>
    </row>
    <row customHeight="1" ht="23.25">
      <c r="A41" s="1393" t="s">
        <v>209</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1</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3539"/>
      <c r="AK41" s="3540"/>
      <c r="AL41" s="3540"/>
      <c r="AM41" s="3540"/>
      <c r="AN41" s="3540"/>
      <c r="AO41" s="3540"/>
      <c r="AP41" s="3541"/>
      <c r="AQ41" s="3539"/>
      <c r="AR41" s="3540"/>
      <c r="AS41" s="3540"/>
      <c r="AT41" s="3540"/>
      <c r="AU41" s="3540"/>
      <c r="AV41" s="3540"/>
      <c r="AW41" s="3541"/>
      <c r="AX41" s="3539"/>
      <c r="AY41" s="3540"/>
      <c r="AZ41" s="3540"/>
      <c r="BA41" s="3540"/>
      <c r="BB41" s="3540"/>
      <c r="BC41" s="3540"/>
      <c r="BD41" s="3541"/>
      <c r="BE41" s="3539"/>
      <c r="BF41" s="3540"/>
      <c r="BG41" s="3540"/>
      <c r="BH41" s="3540"/>
      <c r="BI41" s="3540"/>
      <c r="BJ41" s="3540"/>
      <c r="BK41" s="3541"/>
      <c r="BL41" s="3539"/>
      <c r="BM41" s="3540"/>
      <c r="BN41" s="3540"/>
      <c r="BO41" s="3540"/>
      <c r="BP41" s="3540"/>
      <c r="BQ41" s="3540"/>
      <c r="BR41" s="3541"/>
      <c r="BS41" s="3539"/>
      <c r="BT41" s="3540"/>
      <c r="BU41" s="3540"/>
      <c r="BV41" s="3540"/>
      <c r="BW41" s="3540"/>
      <c r="BX41" s="3540"/>
      <c r="BY41" s="3541"/>
      <c r="BZ41" s="3539"/>
      <c r="CA41" s="3540"/>
      <c r="CB41" s="3540"/>
      <c r="CC41" s="3540"/>
      <c r="CD41" s="3540"/>
      <c r="CE41" s="3540"/>
      <c r="CF41" s="3541"/>
      <c r="CG41" s="3539"/>
      <c r="CH41" s="3540"/>
      <c r="CI41" s="3540"/>
      <c r="CJ41" s="3540"/>
      <c r="CK41" s="3540"/>
      <c r="CL41" s="3540"/>
      <c r="CM41" s="3541"/>
      <c r="CN41" s="3539"/>
      <c r="CO41" s="3540"/>
      <c r="CP41" s="3540"/>
      <c r="CQ41" s="3540"/>
      <c r="CR41" s="3540"/>
      <c r="CS41" s="3540"/>
      <c r="CT41" s="3541"/>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209</v>
      </c>
      <c r="B42" s="1393" t="s">
        <v>210</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1.1</v>
      </c>
      <c r="T42" s="298" t="s">
        <v>385</v>
      </c>
      <c r="U42" s="288"/>
      <c r="V42" s="2101"/>
      <c r="W42" s="2102"/>
      <c r="X42" s="2102"/>
      <c r="Y42" s="2102"/>
      <c r="Z42" s="2102"/>
      <c r="AA42" s="2102"/>
      <c r="AB42" s="2103"/>
      <c r="AC42" s="2101" t="str">
        <f>INDEX(PT_DIFFERENTIATION_TER,MATCH(B42,PT_DIFFERENTIATION_TER_ID,0))</f>
        <v>без дифференциации</v>
      </c>
      <c r="AD42" s="2102"/>
      <c r="AE42" s="2102"/>
      <c r="AF42" s="2102"/>
      <c r="AG42" s="2102"/>
      <c r="AH42" s="2102"/>
      <c r="AI42" s="2102"/>
      <c r="AJ42" s="3539"/>
      <c r="AK42" s="3540"/>
      <c r="AL42" s="3540"/>
      <c r="AM42" s="3540"/>
      <c r="AN42" s="3540"/>
      <c r="AO42" s="3540"/>
      <c r="AP42" s="3541"/>
      <c r="AQ42" s="3539"/>
      <c r="AR42" s="3540"/>
      <c r="AS42" s="3540"/>
      <c r="AT42" s="3540"/>
      <c r="AU42" s="3540"/>
      <c r="AV42" s="3540"/>
      <c r="AW42" s="3541"/>
      <c r="AX42" s="3539"/>
      <c r="AY42" s="3540"/>
      <c r="AZ42" s="3540"/>
      <c r="BA42" s="3540"/>
      <c r="BB42" s="3540"/>
      <c r="BC42" s="3540"/>
      <c r="BD42" s="3541"/>
      <c r="BE42" s="3539"/>
      <c r="BF42" s="3540"/>
      <c r="BG42" s="3540"/>
      <c r="BH42" s="3540"/>
      <c r="BI42" s="3540"/>
      <c r="BJ42" s="3540"/>
      <c r="BK42" s="3541"/>
      <c r="BL42" s="3539"/>
      <c r="BM42" s="3540"/>
      <c r="BN42" s="3540"/>
      <c r="BO42" s="3540"/>
      <c r="BP42" s="3540"/>
      <c r="BQ42" s="3540"/>
      <c r="BR42" s="3541"/>
      <c r="BS42" s="3539"/>
      <c r="BT42" s="3540"/>
      <c r="BU42" s="3540"/>
      <c r="BV42" s="3540"/>
      <c r="BW42" s="3540"/>
      <c r="BX42" s="3540"/>
      <c r="BY42" s="3541"/>
      <c r="BZ42" s="3539"/>
      <c r="CA42" s="3540"/>
      <c r="CB42" s="3540"/>
      <c r="CC42" s="3540"/>
      <c r="CD42" s="3540"/>
      <c r="CE42" s="3540"/>
      <c r="CF42" s="3541"/>
      <c r="CG42" s="3539"/>
      <c r="CH42" s="3540"/>
      <c r="CI42" s="3540"/>
      <c r="CJ42" s="3540"/>
      <c r="CK42" s="3540"/>
      <c r="CL42" s="3540"/>
      <c r="CM42" s="3541"/>
      <c r="CN42" s="3539"/>
      <c r="CO42" s="3540"/>
      <c r="CP42" s="3540"/>
      <c r="CQ42" s="3540"/>
      <c r="CR42" s="3540"/>
      <c r="CS42" s="3540"/>
      <c r="CT42" s="3541"/>
      <c r="CU42" s="2103"/>
      <c r="CV42" s="1286" t="s">
        <v>386</v>
      </c>
      <c r="CX42" s="506"/>
      <c r="CY42" s="506" t="str">
        <f>IF(T42="","",T42)</f>
        <v>Территория действия тарифа</v>
      </c>
      <c r="CZ42" s="506"/>
      <c r="DA42" s="506"/>
    </row>
    <row customHeight="1" ht="23.25">
      <c r="A43" s="1393" t="s">
        <v>209</v>
      </c>
      <c r="B43" s="1393" t="s">
        <v>210</v>
      </c>
      <c r="C43" s="1393" t="s">
        <v>211</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1.1.1</v>
      </c>
      <c r="T43" s="299" t="s">
        <v>466</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39"/>
      <c r="AK43" s="3540"/>
      <c r="AL43" s="3540"/>
      <c r="AM43" s="3540"/>
      <c r="AN43" s="3540"/>
      <c r="AO43" s="3540"/>
      <c r="AP43" s="3541"/>
      <c r="AQ43" s="3539"/>
      <c r="AR43" s="3540"/>
      <c r="AS43" s="3540"/>
      <c r="AT43" s="3540"/>
      <c r="AU43" s="3540"/>
      <c r="AV43" s="3540"/>
      <c r="AW43" s="3541"/>
      <c r="AX43" s="3539"/>
      <c r="AY43" s="3540"/>
      <c r="AZ43" s="3540"/>
      <c r="BA43" s="3540"/>
      <c r="BB43" s="3540"/>
      <c r="BC43" s="3540"/>
      <c r="BD43" s="3541"/>
      <c r="BE43" s="3539"/>
      <c r="BF43" s="3540"/>
      <c r="BG43" s="3540"/>
      <c r="BH43" s="3540"/>
      <c r="BI43" s="3540"/>
      <c r="BJ43" s="3540"/>
      <c r="BK43" s="3541"/>
      <c r="BL43" s="3539"/>
      <c r="BM43" s="3540"/>
      <c r="BN43" s="3540"/>
      <c r="BO43" s="3540"/>
      <c r="BP43" s="3540"/>
      <c r="BQ43" s="3540"/>
      <c r="BR43" s="3541"/>
      <c r="BS43" s="3539"/>
      <c r="BT43" s="3540"/>
      <c r="BU43" s="3540"/>
      <c r="BV43" s="3540"/>
      <c r="BW43" s="3540"/>
      <c r="BX43" s="3540"/>
      <c r="BY43" s="3541"/>
      <c r="BZ43" s="3539"/>
      <c r="CA43" s="3540"/>
      <c r="CB43" s="3540"/>
      <c r="CC43" s="3540"/>
      <c r="CD43" s="3540"/>
      <c r="CE43" s="3540"/>
      <c r="CF43" s="3541"/>
      <c r="CG43" s="3539"/>
      <c r="CH43" s="3540"/>
      <c r="CI43" s="3540"/>
      <c r="CJ43" s="3540"/>
      <c r="CK43" s="3540"/>
      <c r="CL43" s="3540"/>
      <c r="CM43" s="3541"/>
      <c r="CN43" s="3539"/>
      <c r="CO43" s="3540"/>
      <c r="CP43" s="3540"/>
      <c r="CQ43" s="3540"/>
      <c r="CR43" s="3540"/>
      <c r="CS43" s="3540"/>
      <c r="CT43" s="3541"/>
      <c r="CU43" s="2103"/>
      <c r="CV43" s="1286" t="s">
        <v>467</v>
      </c>
      <c r="CX43" s="506"/>
      <c r="CY43" s="506" t="str">
        <f>IF(T43="","",T43)</f>
        <v>Наименование централизованной системы холодного водоснабжения</v>
      </c>
      <c r="CZ43" s="506"/>
      <c r="DA43" s="506"/>
    </row>
    <row customHeight="1" ht="23.25">
      <c r="A44" s="1393" t="s">
        <v>209</v>
      </c>
      <c r="B44" s="1393" t="s">
        <v>210</v>
      </c>
      <c r="C44" s="1393" t="s">
        <v>211</v>
      </c>
      <c r="D44" s="1393" t="s">
        <v>481</v>
      </c>
      <c r="E44" s="2108"/>
      <c r="F44" s="2108"/>
      <c r="G44" s="2108"/>
      <c r="H44" s="2108"/>
      <c r="I44" s="2109" t="str">
        <f>S43&amp;".1"</f>
        <v>1.1.1.1</v>
      </c>
      <c r="J44" s="1393"/>
      <c r="K44" s="1393"/>
      <c r="L44" s="1394"/>
      <c r="P44" s="2111">
        <v>1</v>
      </c>
      <c r="Q44" s="1384"/>
      <c r="R44" s="352"/>
      <c r="S44" s="1388" t="str">
        <f>$I44</f>
        <v>1.1.1.1</v>
      </c>
      <c r="T44" s="273" t="s">
        <v>468</v>
      </c>
      <c r="U44" s="288"/>
      <c r="V44" s="2194"/>
      <c r="W44" s="2195"/>
      <c r="X44" s="2195"/>
      <c r="Y44" s="2195"/>
      <c r="Z44" s="2195"/>
      <c r="AA44" s="2195"/>
      <c r="AB44" s="2196"/>
      <c r="AC44" s="2197"/>
      <c r="AD44" s="2198"/>
      <c r="AE44" s="2198"/>
      <c r="AF44" s="2198"/>
      <c r="AG44" s="2198"/>
      <c r="AH44" s="2198"/>
      <c r="AI44" s="2198"/>
      <c r="AJ44" s="3549"/>
      <c r="AK44" s="3550"/>
      <c r="AL44" s="3550"/>
      <c r="AM44" s="3550"/>
      <c r="AN44" s="3550"/>
      <c r="AO44" s="3550"/>
      <c r="AP44" s="3551"/>
      <c r="AQ44" s="3549"/>
      <c r="AR44" s="3550"/>
      <c r="AS44" s="3550"/>
      <c r="AT44" s="3550"/>
      <c r="AU44" s="3550"/>
      <c r="AV44" s="3550"/>
      <c r="AW44" s="3551"/>
      <c r="AX44" s="3549"/>
      <c r="AY44" s="3550"/>
      <c r="AZ44" s="3550"/>
      <c r="BA44" s="3550"/>
      <c r="BB44" s="3550"/>
      <c r="BC44" s="3550"/>
      <c r="BD44" s="3551"/>
      <c r="BE44" s="3549"/>
      <c r="BF44" s="3550"/>
      <c r="BG44" s="3550"/>
      <c r="BH44" s="3550"/>
      <c r="BI44" s="3550"/>
      <c r="BJ44" s="3550"/>
      <c r="BK44" s="3551"/>
      <c r="BL44" s="3549"/>
      <c r="BM44" s="3550"/>
      <c r="BN44" s="3550"/>
      <c r="BO44" s="3550"/>
      <c r="BP44" s="3550"/>
      <c r="BQ44" s="3550"/>
      <c r="BR44" s="3551"/>
      <c r="BS44" s="3549"/>
      <c r="BT44" s="3550"/>
      <c r="BU44" s="3550"/>
      <c r="BV44" s="3550"/>
      <c r="BW44" s="3550"/>
      <c r="BX44" s="3550"/>
      <c r="BY44" s="3551"/>
      <c r="BZ44" s="3549"/>
      <c r="CA44" s="3550"/>
      <c r="CB44" s="3550"/>
      <c r="CC44" s="3550"/>
      <c r="CD44" s="3550"/>
      <c r="CE44" s="3550"/>
      <c r="CF44" s="3551"/>
      <c r="CG44" s="3549"/>
      <c r="CH44" s="3550"/>
      <c r="CI44" s="3550"/>
      <c r="CJ44" s="3550"/>
      <c r="CK44" s="3550"/>
      <c r="CL44" s="3550"/>
      <c r="CM44" s="3551"/>
      <c r="CN44" s="3549"/>
      <c r="CO44" s="3550"/>
      <c r="CP44" s="3550"/>
      <c r="CQ44" s="3550"/>
      <c r="CR44" s="3550"/>
      <c r="CS44" s="3550"/>
      <c r="CT44" s="3551"/>
      <c r="CU44" s="2199"/>
      <c r="CV44" s="1286" t="s">
        <v>469</v>
      </c>
      <c r="CX44" s="506"/>
      <c r="CY44" s="506" t="str">
        <f>IF(T44="","",T44)</f>
        <v>Наименование признака дифференциации</v>
      </c>
      <c r="CZ44" s="506"/>
      <c r="DA44" s="506"/>
    </row>
    <row customHeight="1" ht="23.25">
      <c r="A45" s="1393" t="s">
        <v>209</v>
      </c>
      <c r="B45" s="1393" t="s">
        <v>210</v>
      </c>
      <c r="C45" s="1393" t="s">
        <v>211</v>
      </c>
      <c r="D45" s="1393" t="s">
        <v>481</v>
      </c>
      <c r="E45" s="2108"/>
      <c r="F45" s="2108"/>
      <c r="G45" s="2108"/>
      <c r="H45" s="2108"/>
      <c r="I45" s="2110"/>
      <c r="J45" s="2109" t="str">
        <f>I44&amp;".1"</f>
        <v>1.1.1.1.1</v>
      </c>
      <c r="K45" s="1393"/>
      <c r="L45" s="1394" t="s">
        <v>394</v>
      </c>
      <c r="P45" s="2111"/>
      <c r="Q45" s="2111">
        <v>1</v>
      </c>
      <c r="R45" s="353"/>
      <c r="S45" s="1388" t="str">
        <f>$J45</f>
        <v>1.1.1.1.1</v>
      </c>
      <c r="T45" s="274" t="s">
        <v>395</v>
      </c>
      <c r="U45" s="288"/>
      <c r="V45" s="2095"/>
      <c r="W45" s="2096"/>
      <c r="X45" s="2096"/>
      <c r="Y45" s="2096"/>
      <c r="Z45" s="2096"/>
      <c r="AA45" s="2096"/>
      <c r="AB45" s="2097"/>
      <c r="AC45" s="2095" t="s">
        <v>482</v>
      </c>
      <c r="AD45" s="2096"/>
      <c r="AE45" s="2096"/>
      <c r="AF45" s="2096"/>
      <c r="AG45" s="2096"/>
      <c r="AH45" s="2096"/>
      <c r="AI45" s="2096"/>
      <c r="AJ45" s="3553"/>
      <c r="AK45" s="3554"/>
      <c r="AL45" s="3554"/>
      <c r="AM45" s="3554"/>
      <c r="AN45" s="3554"/>
      <c r="AO45" s="3554"/>
      <c r="AP45" s="3555"/>
      <c r="AQ45" s="3553"/>
      <c r="AR45" s="3554"/>
      <c r="AS45" s="3554"/>
      <c r="AT45" s="3554"/>
      <c r="AU45" s="3554"/>
      <c r="AV45" s="3554"/>
      <c r="AW45" s="3555"/>
      <c r="AX45" s="3553"/>
      <c r="AY45" s="3554"/>
      <c r="AZ45" s="3554"/>
      <c r="BA45" s="3554"/>
      <c r="BB45" s="3554"/>
      <c r="BC45" s="3554"/>
      <c r="BD45" s="3555"/>
      <c r="BE45" s="3553"/>
      <c r="BF45" s="3554"/>
      <c r="BG45" s="3554"/>
      <c r="BH45" s="3554"/>
      <c r="BI45" s="3554"/>
      <c r="BJ45" s="3554"/>
      <c r="BK45" s="3555"/>
      <c r="BL45" s="3553"/>
      <c r="BM45" s="3554"/>
      <c r="BN45" s="3554"/>
      <c r="BO45" s="3554"/>
      <c r="BP45" s="3554"/>
      <c r="BQ45" s="3554"/>
      <c r="BR45" s="3555"/>
      <c r="BS45" s="3553"/>
      <c r="BT45" s="3554"/>
      <c r="BU45" s="3554"/>
      <c r="BV45" s="3554"/>
      <c r="BW45" s="3554"/>
      <c r="BX45" s="3554"/>
      <c r="BY45" s="3555"/>
      <c r="BZ45" s="3553"/>
      <c r="CA45" s="3554"/>
      <c r="CB45" s="3554"/>
      <c r="CC45" s="3554"/>
      <c r="CD45" s="3554"/>
      <c r="CE45" s="3554"/>
      <c r="CF45" s="3555"/>
      <c r="CG45" s="3553"/>
      <c r="CH45" s="3554"/>
      <c r="CI45" s="3554"/>
      <c r="CJ45" s="3554"/>
      <c r="CK45" s="3554"/>
      <c r="CL45" s="3554"/>
      <c r="CM45" s="3555"/>
      <c r="CN45" s="3553"/>
      <c r="CO45" s="3554"/>
      <c r="CP45" s="3554"/>
      <c r="CQ45" s="3554"/>
      <c r="CR45" s="3554"/>
      <c r="CS45" s="3554"/>
      <c r="CT45" s="3555"/>
      <c r="CU45" s="2097"/>
      <c r="CV45" s="1337" t="s">
        <v>470</v>
      </c>
      <c r="CX45" s="506"/>
      <c r="CY45" s="506" t="str">
        <f>IF(T45="","",T45)</f>
        <v>Группа потребителей</v>
      </c>
      <c r="CZ45" s="506"/>
      <c r="DA45" s="506"/>
    </row>
    <row customHeight="1" ht="23.25">
      <c r="A46" s="1393" t="s">
        <v>209</v>
      </c>
      <c r="B46" s="1393" t="s">
        <v>210</v>
      </c>
      <c r="C46" s="1393" t="s">
        <v>211</v>
      </c>
      <c r="D46" s="1393" t="s">
        <v>481</v>
      </c>
      <c r="E46" s="2108"/>
      <c r="F46" s="2108"/>
      <c r="G46" s="2108"/>
      <c r="H46" s="2108"/>
      <c r="I46" s="2110"/>
      <c r="J46" s="2110"/>
      <c r="K46" s="2109" t="str">
        <f>J45&amp;".1"</f>
        <v>1.1.1.1.1.1</v>
      </c>
      <c r="L46" s="1394"/>
      <c r="P46" s="2111"/>
      <c r="Q46" s="2111"/>
      <c r="R46" s="353">
        <v>1</v>
      </c>
      <c r="S46" s="1388" t="str">
        <f>$K46</f>
        <v>1.1.1.1.1.1</v>
      </c>
      <c r="T46" s="1467"/>
      <c r="U46" s="288"/>
      <c r="V46" s="3557"/>
      <c r="W46" s="3557"/>
      <c r="X46" s="3558"/>
      <c r="Y46" s="3559"/>
      <c r="Z46" s="3560" t="s">
        <v>64</v>
      </c>
      <c r="AA46" s="3795"/>
      <c r="AB46" s="3560" t="s">
        <v>64</v>
      </c>
      <c r="AC46" s="757">
        <v>54.71</v>
      </c>
      <c r="AD46" s="757"/>
      <c r="AE46" s="1285"/>
      <c r="AF46" s="3559">
        <v>45292.376979166664</v>
      </c>
      <c r="AG46" s="1981" t="s">
        <v>64</v>
      </c>
      <c r="AH46" s="3795">
        <v>45473.377071759256</v>
      </c>
      <c r="AI46" s="1981" t="s">
        <v>64</v>
      </c>
      <c r="AJ46" s="3557">
        <v>54.71</v>
      </c>
      <c r="AK46" s="3557"/>
      <c r="AL46" s="3558"/>
      <c r="AM46" s="3559">
        <v>45474.37724537037</v>
      </c>
      <c r="AN46" s="3560" t="s">
        <v>64</v>
      </c>
      <c r="AO46" s="3795">
        <v>45657.377430555556</v>
      </c>
      <c r="AP46" s="3560" t="s">
        <v>64</v>
      </c>
      <c r="AQ46" s="3557">
        <v>34.02</v>
      </c>
      <c r="AR46" s="3557"/>
      <c r="AS46" s="3558"/>
      <c r="AT46" s="3559">
        <v>45658.377858796295</v>
      </c>
      <c r="AU46" s="3560" t="s">
        <v>64</v>
      </c>
      <c r="AV46" s="3795">
        <v>45838.3780787037</v>
      </c>
      <c r="AW46" s="3560" t="s">
        <v>64</v>
      </c>
      <c r="AX46" s="3557">
        <v>34.02</v>
      </c>
      <c r="AY46" s="3557"/>
      <c r="AZ46" s="3558"/>
      <c r="BA46" s="3559">
        <v>45839.378483796296</v>
      </c>
      <c r="BB46" s="3560" t="s">
        <v>64</v>
      </c>
      <c r="BC46" s="3795">
        <v>46022.378599537034</v>
      </c>
      <c r="BD46" s="3560" t="s">
        <v>64</v>
      </c>
      <c r="BE46" s="3557">
        <v>31.05</v>
      </c>
      <c r="BF46" s="3557"/>
      <c r="BG46" s="3558"/>
      <c r="BH46" s="3559">
        <v>46023.378969907404</v>
      </c>
      <c r="BI46" s="3560" t="s">
        <v>64</v>
      </c>
      <c r="BJ46" s="3795">
        <v>46203.37912037037</v>
      </c>
      <c r="BK46" s="3560" t="s">
        <v>64</v>
      </c>
      <c r="BL46" s="3557">
        <v>31.05</v>
      </c>
      <c r="BM46" s="3557"/>
      <c r="BN46" s="3558"/>
      <c r="BO46" s="3559">
        <v>46204.37930555556</v>
      </c>
      <c r="BP46" s="3560" t="s">
        <v>64</v>
      </c>
      <c r="BQ46" s="3795">
        <v>46387.37944444444</v>
      </c>
      <c r="BR46" s="3560" t="s">
        <v>64</v>
      </c>
      <c r="BS46" s="3557">
        <v>32.03</v>
      </c>
      <c r="BT46" s="3557"/>
      <c r="BU46" s="3558"/>
      <c r="BV46" s="3559">
        <v>46388.37975694444</v>
      </c>
      <c r="BW46" s="3560" t="s">
        <v>64</v>
      </c>
      <c r="BX46" s="3795">
        <v>46568.38</v>
      </c>
      <c r="BY46" s="3560" t="s">
        <v>64</v>
      </c>
      <c r="BZ46" s="3557">
        <v>32.03</v>
      </c>
      <c r="CA46" s="3557"/>
      <c r="CB46" s="3558"/>
      <c r="CC46" s="3559">
        <v>46569.38018518518</v>
      </c>
      <c r="CD46" s="3560" t="s">
        <v>64</v>
      </c>
      <c r="CE46" s="3795">
        <v>46752.38040509259</v>
      </c>
      <c r="CF46" s="3560" t="s">
        <v>64</v>
      </c>
      <c r="CG46" s="3557">
        <v>33.05</v>
      </c>
      <c r="CH46" s="3557"/>
      <c r="CI46" s="3558"/>
      <c r="CJ46" s="3559">
        <v>46753.38092592593</v>
      </c>
      <c r="CK46" s="3560" t="s">
        <v>64</v>
      </c>
      <c r="CL46" s="3795">
        <v>46934.381053240744</v>
      </c>
      <c r="CM46" s="3560" t="s">
        <v>64</v>
      </c>
      <c r="CN46" s="3557">
        <v>33.05</v>
      </c>
      <c r="CO46" s="3557"/>
      <c r="CP46" s="3558"/>
      <c r="CQ46" s="3559">
        <v>46935.38128472222</v>
      </c>
      <c r="CR46" s="3560" t="s">
        <v>64</v>
      </c>
      <c r="CS46" s="3795">
        <v>47118.38140046296</v>
      </c>
      <c r="CT46" s="3560" t="s">
        <v>64</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
      </c>
      <c r="CZ46" s="506"/>
      <c r="DA46" s="506"/>
    </row>
    <row customHeight="1" ht="0">
      <c r="A47" s="1393" t="s">
        <v>209</v>
      </c>
      <c r="B47" s="1393" t="s">
        <v>210</v>
      </c>
      <c r="C47" s="1393" t="s">
        <v>211</v>
      </c>
      <c r="D47" s="1393" t="s">
        <v>481</v>
      </c>
      <c r="E47" s="2108"/>
      <c r="F47" s="2108"/>
      <c r="G47" s="2108"/>
      <c r="H47" s="2108"/>
      <c r="I47" s="2110"/>
      <c r="J47" s="2110"/>
      <c r="K47" s="2109"/>
      <c r="L47" s="1394"/>
      <c r="P47" s="2111"/>
      <c r="Q47" s="2111"/>
      <c r="R47" s="353"/>
      <c r="S47" s="1389"/>
      <c r="T47" s="288"/>
      <c r="U47" s="288"/>
      <c r="V47" s="3564"/>
      <c r="W47" s="3564"/>
      <c r="X47" s="3565" t="str">
        <f>Y46&amp;"-"&amp;AA46</f>
        <v>-</v>
      </c>
      <c r="Y47" s="3566"/>
      <c r="Z47" s="3560"/>
      <c r="AA47" s="3797"/>
      <c r="AB47" s="3560"/>
      <c r="AC47" s="320"/>
      <c r="AD47" s="320"/>
      <c r="AE47" s="324" t="str">
        <f>AF46&amp;"-"&amp;AH46</f>
        <v>45292.376979166664-45473.377071759256</v>
      </c>
      <c r="AF47" s="2113"/>
      <c r="AG47" s="1981"/>
      <c r="AH47" s="2115"/>
      <c r="AI47" s="1981"/>
      <c r="AJ47" s="3564"/>
      <c r="AK47" s="3564"/>
      <c r="AL47" s="3565" t="str">
        <f>AM46&amp;"-"&amp;AO46</f>
        <v>45474.37724537037-45657.377430555556</v>
      </c>
      <c r="AM47" s="3566"/>
      <c r="AN47" s="3560"/>
      <c r="AO47" s="3797"/>
      <c r="AP47" s="3560"/>
      <c r="AQ47" s="3564"/>
      <c r="AR47" s="3564"/>
      <c r="AS47" s="3565" t="str">
        <f>AT46&amp;"-"&amp;AV46</f>
        <v>45658.377858796295-45838.3780787037</v>
      </c>
      <c r="AT47" s="3566"/>
      <c r="AU47" s="3560"/>
      <c r="AV47" s="3797"/>
      <c r="AW47" s="3560"/>
      <c r="AX47" s="3564"/>
      <c r="AY47" s="3564"/>
      <c r="AZ47" s="3565" t="str">
        <f>BA46&amp;"-"&amp;BC46</f>
        <v>45839.378483796296-46022.378599537034</v>
      </c>
      <c r="BA47" s="3566"/>
      <c r="BB47" s="3560"/>
      <c r="BC47" s="3797"/>
      <c r="BD47" s="3560"/>
      <c r="BE47" s="3564"/>
      <c r="BF47" s="3564"/>
      <c r="BG47" s="3565" t="str">
        <f>BH46&amp;"-"&amp;BJ46</f>
        <v>46023.378969907404-46203.37912037037</v>
      </c>
      <c r="BH47" s="3566"/>
      <c r="BI47" s="3560"/>
      <c r="BJ47" s="3797"/>
      <c r="BK47" s="3560"/>
      <c r="BL47" s="3564"/>
      <c r="BM47" s="3564"/>
      <c r="BN47" s="3565" t="str">
        <f>BO46&amp;"-"&amp;BQ46</f>
        <v>46204.37930555556-46387.37944444444</v>
      </c>
      <c r="BO47" s="3566"/>
      <c r="BP47" s="3560"/>
      <c r="BQ47" s="3797"/>
      <c r="BR47" s="3560"/>
      <c r="BS47" s="3564"/>
      <c r="BT47" s="3564"/>
      <c r="BU47" s="3565" t="str">
        <f>BV46&amp;"-"&amp;BX46</f>
        <v>46388.37975694444-46568.38</v>
      </c>
      <c r="BV47" s="3566"/>
      <c r="BW47" s="3560"/>
      <c r="BX47" s="3797"/>
      <c r="BY47" s="3560"/>
      <c r="BZ47" s="3564"/>
      <c r="CA47" s="3564"/>
      <c r="CB47" s="3565" t="str">
        <f>CC46&amp;"-"&amp;CE46</f>
        <v>46569.38018518518-46752.38040509259</v>
      </c>
      <c r="CC47" s="3566"/>
      <c r="CD47" s="3560"/>
      <c r="CE47" s="3797"/>
      <c r="CF47" s="3560"/>
      <c r="CG47" s="3564"/>
      <c r="CH47" s="3564"/>
      <c r="CI47" s="3565" t="str">
        <f>CJ46&amp;"-"&amp;CL46</f>
        <v>46753.38092592593-46934.381053240744</v>
      </c>
      <c r="CJ47" s="3566"/>
      <c r="CK47" s="3560"/>
      <c r="CL47" s="3797"/>
      <c r="CM47" s="3560"/>
      <c r="CN47" s="3564"/>
      <c r="CO47" s="3564"/>
      <c r="CP47" s="3565" t="str">
        <f>CQ46&amp;"-"&amp;CS46</f>
        <v>46935.38128472222-47118.38140046296</v>
      </c>
      <c r="CQ47" s="3566"/>
      <c r="CR47" s="3560"/>
      <c r="CS47" s="3797"/>
      <c r="CT47" s="3560"/>
      <c r="CU47" s="1469"/>
      <c r="CV47" s="2200"/>
      <c r="CX47" s="506"/>
      <c r="CY47" s="506" t="str">
        <f>IF(T47="","",T47)</f>
        <v/>
      </c>
      <c r="CZ47" s="506"/>
      <c r="DA47" s="506"/>
    </row>
    <row customHeight="1" ht="21">
      <c r="A48" s="1393" t="s">
        <v>209</v>
      </c>
      <c r="B48" s="1393" t="s">
        <v>210</v>
      </c>
      <c r="C48" s="1393" t="s">
        <v>211</v>
      </c>
      <c r="D48" s="1393" t="s">
        <v>481</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798"/>
      <c r="AK48" s="3799"/>
      <c r="AL48" s="3800"/>
      <c r="AM48" s="3801"/>
      <c r="AN48" s="3802"/>
      <c r="AO48" s="3803"/>
      <c r="AP48" s="3804"/>
      <c r="AQ48" s="3805"/>
      <c r="AR48" s="3806"/>
      <c r="AS48" s="3807"/>
      <c r="AT48" s="3808"/>
      <c r="AU48" s="3809"/>
      <c r="AV48" s="3810"/>
      <c r="AW48" s="3811"/>
      <c r="AX48" s="3812"/>
      <c r="AY48" s="3813"/>
      <c r="AZ48" s="3814"/>
      <c r="BA48" s="3815"/>
      <c r="BB48" s="3816"/>
      <c r="BC48" s="3817"/>
      <c r="BD48" s="3818"/>
      <c r="BE48" s="3819"/>
      <c r="BF48" s="3820"/>
      <c r="BG48" s="3821"/>
      <c r="BH48" s="3822"/>
      <c r="BI48" s="3823"/>
      <c r="BJ48" s="3824"/>
      <c r="BK48" s="3825"/>
      <c r="BL48" s="3826"/>
      <c r="BM48" s="3827"/>
      <c r="BN48" s="3828"/>
      <c r="BO48" s="3829"/>
      <c r="BP48" s="3830"/>
      <c r="BQ48" s="3831"/>
      <c r="BR48" s="3832"/>
      <c r="BS48" s="3833"/>
      <c r="BT48" s="3834"/>
      <c r="BU48" s="3835"/>
      <c r="BV48" s="3836"/>
      <c r="BW48" s="3837"/>
      <c r="BX48" s="3838"/>
      <c r="BY48" s="3839"/>
      <c r="BZ48" s="3840"/>
      <c r="CA48" s="3841"/>
      <c r="CB48" s="3842"/>
      <c r="CC48" s="3843"/>
      <c r="CD48" s="3844"/>
      <c r="CE48" s="3845"/>
      <c r="CF48" s="3846"/>
      <c r="CG48" s="3847"/>
      <c r="CH48" s="3848"/>
      <c r="CI48" s="3849"/>
      <c r="CJ48" s="3850"/>
      <c r="CK48" s="3851"/>
      <c r="CL48" s="3852"/>
      <c r="CM48" s="3853"/>
      <c r="CN48" s="3854"/>
      <c r="CO48" s="3855"/>
      <c r="CP48" s="3856"/>
      <c r="CQ48" s="3857"/>
      <c r="CR48" s="3858"/>
      <c r="CS48" s="3859"/>
      <c r="CT48" s="3860"/>
      <c r="CU48" s="367"/>
      <c r="CV48" s="1286" t="s">
        <v>472</v>
      </c>
      <c r="CX48" s="506"/>
      <c r="CY48" s="506" t="str">
        <f>IF(T48="","",T48)</f>
        <v>Добавить значение признака дифференциации</v>
      </c>
      <c r="CZ48" s="506"/>
      <c r="DA48" s="506"/>
    </row>
    <row customHeight="1" ht="21">
      <c r="A49" s="1393" t="s">
        <v>209</v>
      </c>
      <c r="B49" s="1393" t="s">
        <v>210</v>
      </c>
      <c r="C49" s="1393" t="s">
        <v>211</v>
      </c>
      <c r="D49" s="1393" t="s">
        <v>481</v>
      </c>
      <c r="E49" s="2108"/>
      <c r="F49" s="2108"/>
      <c r="G49" s="2108"/>
      <c r="H49" s="2108"/>
      <c r="I49" s="2109"/>
      <c r="J49" s="1393"/>
      <c r="K49" s="1393"/>
      <c r="L49" s="1394"/>
      <c r="P49" s="2111"/>
      <c r="Q49" s="1384"/>
      <c r="R49" s="352"/>
      <c r="S49" s="1308"/>
      <c r="T49" s="364" t="s">
        <v>400</v>
      </c>
      <c r="U49" s="367"/>
      <c r="V49" s="367"/>
      <c r="W49" s="367"/>
      <c r="X49" s="367"/>
      <c r="Y49" s="367"/>
      <c r="Z49" s="367"/>
      <c r="AA49" s="367"/>
      <c r="AB49" s="366"/>
      <c r="AC49" s="367"/>
      <c r="AD49" s="367"/>
      <c r="AE49" s="367"/>
      <c r="AF49" s="367"/>
      <c r="AG49" s="367"/>
      <c r="AH49" s="367"/>
      <c r="AI49" s="366"/>
      <c r="AJ49" s="3861"/>
      <c r="AK49" s="3862"/>
      <c r="AL49" s="3863"/>
      <c r="AM49" s="3864"/>
      <c r="AN49" s="3865"/>
      <c r="AO49" s="3866"/>
      <c r="AP49" s="3867"/>
      <c r="AQ49" s="3868"/>
      <c r="AR49" s="3869"/>
      <c r="AS49" s="3870"/>
      <c r="AT49" s="3871"/>
      <c r="AU49" s="3872"/>
      <c r="AV49" s="3873"/>
      <c r="AW49" s="3874"/>
      <c r="AX49" s="3875"/>
      <c r="AY49" s="3876"/>
      <c r="AZ49" s="3877"/>
      <c r="BA49" s="3878"/>
      <c r="BB49" s="3879"/>
      <c r="BC49" s="3880"/>
      <c r="BD49" s="3881"/>
      <c r="BE49" s="3882"/>
      <c r="BF49" s="3883"/>
      <c r="BG49" s="3884"/>
      <c r="BH49" s="3885"/>
      <c r="BI49" s="3886"/>
      <c r="BJ49" s="3887"/>
      <c r="BK49" s="3888"/>
      <c r="BL49" s="3889"/>
      <c r="BM49" s="3890"/>
      <c r="BN49" s="3891"/>
      <c r="BO49" s="3892"/>
      <c r="BP49" s="3893"/>
      <c r="BQ49" s="3894"/>
      <c r="BR49" s="3895"/>
      <c r="BS49" s="3896"/>
      <c r="BT49" s="3897"/>
      <c r="BU49" s="3898"/>
      <c r="BV49" s="3899"/>
      <c r="BW49" s="3900"/>
      <c r="BX49" s="3901"/>
      <c r="BY49" s="3902"/>
      <c r="BZ49" s="3903"/>
      <c r="CA49" s="3904"/>
      <c r="CB49" s="3905"/>
      <c r="CC49" s="3906"/>
      <c r="CD49" s="3907"/>
      <c r="CE49" s="3908"/>
      <c r="CF49" s="3909"/>
      <c r="CG49" s="3910"/>
      <c r="CH49" s="3911"/>
      <c r="CI49" s="3912"/>
      <c r="CJ49" s="3913"/>
      <c r="CK49" s="3914"/>
      <c r="CL49" s="3915"/>
      <c r="CM49" s="3916"/>
      <c r="CN49" s="3917"/>
      <c r="CO49" s="3918"/>
      <c r="CP49" s="3919"/>
      <c r="CQ49" s="3920"/>
      <c r="CR49" s="3921"/>
      <c r="CS49" s="3922"/>
      <c r="CT49" s="3923"/>
      <c r="CU49" s="367"/>
      <c r="CV49" s="1470"/>
      <c r="CX49" s="506"/>
      <c r="CY49" s="506" t="str">
        <f>IF(T49="","",T49)</f>
        <v>Добавить группу потребителей</v>
      </c>
      <c r="CZ49" s="506"/>
      <c r="DA49" s="506"/>
    </row>
    <row customHeight="1" ht="21">
      <c r="A50" s="1393" t="s">
        <v>209</v>
      </c>
      <c r="B50" s="1393" t="s">
        <v>210</v>
      </c>
      <c r="C50" s="1393" t="s">
        <v>211</v>
      </c>
      <c r="D50" s="1393" t="s">
        <v>481</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924"/>
      <c r="AK50" s="3925"/>
      <c r="AL50" s="3926"/>
      <c r="AM50" s="3927"/>
      <c r="AN50" s="3928"/>
      <c r="AO50" s="3929"/>
      <c r="AP50" s="3930"/>
      <c r="AQ50" s="3931"/>
      <c r="AR50" s="3932"/>
      <c r="AS50" s="3933"/>
      <c r="AT50" s="3934"/>
      <c r="AU50" s="3935"/>
      <c r="AV50" s="3936"/>
      <c r="AW50" s="3937"/>
      <c r="AX50" s="3938"/>
      <c r="AY50" s="3939"/>
      <c r="AZ50" s="3940"/>
      <c r="BA50" s="3941"/>
      <c r="BB50" s="3942"/>
      <c r="BC50" s="3943"/>
      <c r="BD50" s="3944"/>
      <c r="BE50" s="3945"/>
      <c r="BF50" s="3946"/>
      <c r="BG50" s="3947"/>
      <c r="BH50" s="3948"/>
      <c r="BI50" s="3949"/>
      <c r="BJ50" s="3950"/>
      <c r="BK50" s="3951"/>
      <c r="BL50" s="3952"/>
      <c r="BM50" s="3953"/>
      <c r="BN50" s="3954"/>
      <c r="BO50" s="3955"/>
      <c r="BP50" s="3956"/>
      <c r="BQ50" s="3957"/>
      <c r="BR50" s="3958"/>
      <c r="BS50" s="3959"/>
      <c r="BT50" s="3960"/>
      <c r="BU50" s="3961"/>
      <c r="BV50" s="3962"/>
      <c r="BW50" s="3963"/>
      <c r="BX50" s="3964"/>
      <c r="BY50" s="3965"/>
      <c r="BZ50" s="3966"/>
      <c r="CA50" s="3967"/>
      <c r="CB50" s="3968"/>
      <c r="CC50" s="3969"/>
      <c r="CD50" s="3970"/>
      <c r="CE50" s="3971"/>
      <c r="CF50" s="3972"/>
      <c r="CG50" s="3973"/>
      <c r="CH50" s="3974"/>
      <c r="CI50" s="3975"/>
      <c r="CJ50" s="3976"/>
      <c r="CK50" s="3977"/>
      <c r="CL50" s="3978"/>
      <c r="CM50" s="3979"/>
      <c r="CN50" s="3980"/>
      <c r="CO50" s="3981"/>
      <c r="CP50" s="3982"/>
      <c r="CQ50" s="3983"/>
      <c r="CR50" s="3984"/>
      <c r="CS50" s="3985"/>
      <c r="CT50" s="3986"/>
      <c r="CU50" s="367"/>
      <c r="CV50" s="291"/>
      <c r="CX50" s="506"/>
      <c r="CY50" s="506" t="str">
        <f>IF(T50="","",T50)</f>
        <v>Добавить наименование признака дифференциации</v>
      </c>
      <c r="CZ50" s="506"/>
      <c r="DA50" s="506"/>
    </row>
    <row s="3297" customFormat="1" customHeight="1" ht="0">
      <c r="A51" s="1373" t="s">
        <v>209</v>
      </c>
      <c r="B51" s="1373" t="s">
        <v>210</v>
      </c>
      <c r="C51" s="1344"/>
      <c r="D51" s="1344"/>
      <c r="E51" s="2108"/>
      <c r="F51" s="2107"/>
      <c r="G51" s="1344"/>
      <c r="H51" s="1344"/>
      <c r="I51" s="1344"/>
      <c r="J51" s="1344"/>
      <c r="K51" s="1344"/>
      <c r="L51" s="1456"/>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3760"/>
      <c r="AK51" s="3760"/>
      <c r="AL51" s="3760"/>
      <c r="AM51" s="3760"/>
      <c r="AN51" s="3760"/>
      <c r="AO51" s="3760"/>
      <c r="AP51" s="3760"/>
      <c r="AQ51" s="3760"/>
      <c r="AR51" s="3760"/>
      <c r="AS51" s="3760"/>
      <c r="AT51" s="3760"/>
      <c r="AU51" s="3760"/>
      <c r="AV51" s="3760"/>
      <c r="AW51" s="3760"/>
      <c r="AX51" s="3760"/>
      <c r="AY51" s="3760"/>
      <c r="AZ51" s="3760"/>
      <c r="BA51" s="3760"/>
      <c r="BB51" s="3760"/>
      <c r="BC51" s="3760"/>
      <c r="BD51" s="3760"/>
      <c r="BE51" s="3760"/>
      <c r="BF51" s="3760"/>
      <c r="BG51" s="3760"/>
      <c r="BH51" s="3760"/>
      <c r="BI51" s="3760"/>
      <c r="BJ51" s="3760"/>
      <c r="BK51" s="3760"/>
      <c r="BL51" s="3760"/>
      <c r="BM51" s="3760"/>
      <c r="BN51" s="3760"/>
      <c r="BO51" s="3760"/>
      <c r="BP51" s="3760"/>
      <c r="BQ51" s="3760"/>
      <c r="BR51" s="3760"/>
      <c r="BS51" s="3760"/>
      <c r="BT51" s="3760"/>
      <c r="BU51" s="3760"/>
      <c r="BV51" s="3760"/>
      <c r="BW51" s="3760"/>
      <c r="BX51" s="3760"/>
      <c r="BY51" s="3760"/>
      <c r="BZ51" s="3760"/>
      <c r="CA51" s="3760"/>
      <c r="CB51" s="3760"/>
      <c r="CC51" s="3760"/>
      <c r="CD51" s="3760"/>
      <c r="CE51" s="3760"/>
      <c r="CF51" s="3760"/>
      <c r="CG51" s="3760"/>
      <c r="CH51" s="3760"/>
      <c r="CI51" s="3760"/>
      <c r="CJ51" s="3760"/>
      <c r="CK51" s="3760"/>
      <c r="CL51" s="3760"/>
      <c r="CM51" s="3760"/>
      <c r="CN51" s="3760"/>
      <c r="CO51" s="3760"/>
      <c r="CP51" s="3760"/>
      <c r="CQ51" s="3760"/>
      <c r="CR51" s="3760"/>
      <c r="CS51" s="3760"/>
      <c r="CT51" s="3760"/>
      <c r="CU51" s="1354"/>
      <c r="CV51" s="1354"/>
      <c r="CX51" s="795"/>
      <c r="CY51" s="795" t="str">
        <f>IF(T51="","",T51)</f>
        <v>Добавить централизованную систему для дифференциации</v>
      </c>
      <c r="CZ51" s="795"/>
      <c r="DA51" s="795"/>
    </row>
    <row s="2613" customFormat="1" customHeight="1" ht="0">
      <c r="A52" s="1373" t="s">
        <v>209</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3760"/>
      <c r="AK52" s="3760"/>
      <c r="AL52" s="3760"/>
      <c r="AM52" s="3760"/>
      <c r="AN52" s="3760"/>
      <c r="AO52" s="3760"/>
      <c r="AP52" s="3760"/>
      <c r="AQ52" s="3760"/>
      <c r="AR52" s="3760"/>
      <c r="AS52" s="3760"/>
      <c r="AT52" s="3760"/>
      <c r="AU52" s="3760"/>
      <c r="AV52" s="3760"/>
      <c r="AW52" s="3760"/>
      <c r="AX52" s="3760"/>
      <c r="AY52" s="3760"/>
      <c r="AZ52" s="3760"/>
      <c r="BA52" s="3760"/>
      <c r="BB52" s="3760"/>
      <c r="BC52" s="3760"/>
      <c r="BD52" s="3760"/>
      <c r="BE52" s="3760"/>
      <c r="BF52" s="3760"/>
      <c r="BG52" s="3760"/>
      <c r="BH52" s="3760"/>
      <c r="BI52" s="3760"/>
      <c r="BJ52" s="3760"/>
      <c r="BK52" s="3760"/>
      <c r="BL52" s="3760"/>
      <c r="BM52" s="3760"/>
      <c r="BN52" s="3760"/>
      <c r="BO52" s="3760"/>
      <c r="BP52" s="3760"/>
      <c r="BQ52" s="3760"/>
      <c r="BR52" s="3760"/>
      <c r="BS52" s="3760"/>
      <c r="BT52" s="3760"/>
      <c r="BU52" s="3760"/>
      <c r="BV52" s="3760"/>
      <c r="BW52" s="3760"/>
      <c r="BX52" s="3760"/>
      <c r="BY52" s="3760"/>
      <c r="BZ52" s="3760"/>
      <c r="CA52" s="3760"/>
      <c r="CB52" s="3760"/>
      <c r="CC52" s="3760"/>
      <c r="CD52" s="3760"/>
      <c r="CE52" s="3760"/>
      <c r="CF52" s="3760"/>
      <c r="CG52" s="3760"/>
      <c r="CH52" s="3760"/>
      <c r="CI52" s="3760"/>
      <c r="CJ52" s="3760"/>
      <c r="CK52" s="3760"/>
      <c r="CL52" s="3760"/>
      <c r="CM52" s="3760"/>
      <c r="CN52" s="3760"/>
      <c r="CO52" s="3760"/>
      <c r="CP52" s="3760"/>
      <c r="CQ52" s="3760"/>
      <c r="CR52" s="3760"/>
      <c r="CS52" s="3760"/>
      <c r="CT52" s="3760"/>
      <c r="CU52" s="1354"/>
      <c r="CV52" s="1354"/>
      <c r="CX52" s="506"/>
      <c r="CY52" s="506" t="str">
        <f>IF(T52="","",T52)</f>
        <v>Добавить территорию для дифференциации</v>
      </c>
      <c r="CZ52" s="506"/>
      <c r="DA52" s="506"/>
    </row>
    <row s="3297"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3760"/>
      <c r="AK53" s="3760"/>
      <c r="AL53" s="3760"/>
      <c r="AM53" s="3760"/>
      <c r="AN53" s="3760"/>
      <c r="AO53" s="3760"/>
      <c r="AP53" s="3760"/>
      <c r="AQ53" s="3760"/>
      <c r="AR53" s="3760"/>
      <c r="AS53" s="3760"/>
      <c r="AT53" s="3760"/>
      <c r="AU53" s="3760"/>
      <c r="AV53" s="3760"/>
      <c r="AW53" s="3760"/>
      <c r="AX53" s="3760"/>
      <c r="AY53" s="3760"/>
      <c r="AZ53" s="3760"/>
      <c r="BA53" s="3760"/>
      <c r="BB53" s="3760"/>
      <c r="BC53" s="3760"/>
      <c r="BD53" s="3760"/>
      <c r="BE53" s="3760"/>
      <c r="BF53" s="3760"/>
      <c r="BG53" s="3760"/>
      <c r="BH53" s="3760"/>
      <c r="BI53" s="3760"/>
      <c r="BJ53" s="3760"/>
      <c r="BK53" s="3760"/>
      <c r="BL53" s="3760"/>
      <c r="BM53" s="3760"/>
      <c r="BN53" s="3760"/>
      <c r="BO53" s="3760"/>
      <c r="BP53" s="3760"/>
      <c r="BQ53" s="3760"/>
      <c r="BR53" s="3760"/>
      <c r="BS53" s="3760"/>
      <c r="BT53" s="3760"/>
      <c r="BU53" s="3760"/>
      <c r="BV53" s="3760"/>
      <c r="BW53" s="3760"/>
      <c r="BX53" s="3760"/>
      <c r="BY53" s="3760"/>
      <c r="BZ53" s="3760"/>
      <c r="CA53" s="3760"/>
      <c r="CB53" s="3760"/>
      <c r="CC53" s="3760"/>
      <c r="CD53" s="3760"/>
      <c r="CE53" s="3760"/>
      <c r="CF53" s="3760"/>
      <c r="CG53" s="3760"/>
      <c r="CH53" s="3760"/>
      <c r="CI53" s="3760"/>
      <c r="CJ53" s="3760"/>
      <c r="CK53" s="3760"/>
      <c r="CL53" s="3760"/>
      <c r="CM53" s="3760"/>
      <c r="CN53" s="3760"/>
      <c r="CO53" s="3760"/>
      <c r="CP53" s="3760"/>
      <c r="CQ53" s="3760"/>
      <c r="CR53" s="3760"/>
      <c r="CS53" s="3760"/>
      <c r="CT53" s="3760"/>
      <c r="CU53" s="1354"/>
      <c r="CV53" s="1354"/>
      <c r="CX53" s="795"/>
      <c r="CY53" s="795" t="str">
        <f>IF(T53="","",T53)</f>
        <v>Добавить наименование тарифа</v>
      </c>
      <c r="CZ53" s="795"/>
      <c r="DA53" s="795"/>
    </row>
    <row customHeight="1" ht="11.25">
      <c r="M54" s="1168"/>
      <c r="N54" s="1168"/>
      <c r="O54" s="543"/>
      <c r="P54" s="1163"/>
      <c r="Q54" s="1163"/>
      <c r="R54" s="1163"/>
      <c r="S54" s="1163"/>
      <c r="AJ54" s="3537"/>
      <c r="AK54" s="3537"/>
      <c r="AL54" s="3537"/>
      <c r="AM54" s="3537"/>
      <c r="AN54" s="3537"/>
      <c r="AO54" s="3537"/>
      <c r="AP54" s="3537"/>
      <c r="AQ54" s="3537"/>
      <c r="AR54" s="3537"/>
      <c r="AS54" s="3537"/>
      <c r="AT54" s="3537"/>
      <c r="AU54" s="3537"/>
      <c r="AV54" s="3537"/>
      <c r="AW54" s="3537"/>
      <c r="AX54" s="3537"/>
      <c r="AY54" s="3537"/>
      <c r="AZ54" s="3537"/>
      <c r="BA54" s="3537"/>
      <c r="BB54" s="3537"/>
      <c r="BC54" s="3537"/>
      <c r="BD54" s="3537"/>
      <c r="BE54" s="3537"/>
      <c r="BF54" s="3537"/>
      <c r="BG54" s="3537"/>
      <c r="BH54" s="3537"/>
      <c r="BI54" s="3537"/>
      <c r="BJ54" s="3537"/>
      <c r="BK54" s="3537"/>
      <c r="BL54" s="3537"/>
      <c r="BM54" s="3537"/>
      <c r="BN54" s="3537"/>
      <c r="BO54" s="3537"/>
      <c r="BP54" s="3537"/>
      <c r="BQ54" s="3537"/>
      <c r="BR54" s="3537"/>
      <c r="BS54" s="3537"/>
      <c r="BT54" s="3537"/>
      <c r="BU54" s="3537"/>
      <c r="BV54" s="3537"/>
      <c r="BW54" s="3537"/>
      <c r="BX54" s="3537"/>
      <c r="BY54" s="3537"/>
      <c r="BZ54" s="3537"/>
      <c r="CA54" s="3537"/>
      <c r="CB54" s="3537"/>
      <c r="CC54" s="3537"/>
      <c r="CD54" s="3537"/>
      <c r="CE54" s="3537"/>
      <c r="CF54" s="3537"/>
      <c r="CG54" s="3537"/>
      <c r="CH54" s="3537"/>
      <c r="CI54" s="3537"/>
      <c r="CJ54" s="3537"/>
      <c r="CK54" s="3537"/>
      <c r="CL54" s="3537"/>
      <c r="CM54" s="3537"/>
      <c r="CN54" s="3537"/>
      <c r="CO54" s="3537"/>
      <c r="CP54" s="3537"/>
      <c r="CQ54" s="3537"/>
      <c r="CR54" s="3537"/>
      <c r="CS54" s="3537"/>
      <c r="CT54" s="3537"/>
      <c r="CW54" s="1163"/>
      <c r="CX54" s="1163"/>
      <c r="CY54" s="1163"/>
      <c r="CZ54" s="1163"/>
      <c r="DA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3987"/>
      <c r="AK55" s="3987"/>
      <c r="AL55" s="3987"/>
      <c r="AM55" s="3987"/>
      <c r="AN55" s="3987"/>
      <c r="AO55" s="3987"/>
      <c r="AP55" s="3987"/>
      <c r="AQ55" s="3987"/>
      <c r="AR55" s="3987"/>
      <c r="AS55" s="3987"/>
      <c r="AT55" s="3987"/>
      <c r="AU55" s="3987"/>
      <c r="AV55" s="3987"/>
      <c r="AW55" s="3987"/>
      <c r="AX55" s="3987"/>
      <c r="AY55" s="3987"/>
      <c r="AZ55" s="3987"/>
      <c r="BA55" s="3987"/>
      <c r="BB55" s="3987"/>
      <c r="BC55" s="3987"/>
      <c r="BD55" s="3987"/>
      <c r="BE55" s="3987"/>
      <c r="BF55" s="3987"/>
      <c r="BG55" s="3987"/>
      <c r="BH55" s="3987"/>
      <c r="BI55" s="3987"/>
      <c r="BJ55" s="3987"/>
      <c r="BK55" s="3987"/>
      <c r="BL55" s="3987"/>
      <c r="BM55" s="3987"/>
      <c r="BN55" s="3987"/>
      <c r="BO55" s="3987"/>
      <c r="BP55" s="3987"/>
      <c r="BQ55" s="3987"/>
      <c r="BR55" s="3987"/>
      <c r="BS55" s="3987"/>
      <c r="BT55" s="3987"/>
      <c r="BU55" s="3987"/>
      <c r="BV55" s="3987"/>
      <c r="BW55" s="3987"/>
      <c r="BX55" s="3987"/>
      <c r="BY55" s="3987"/>
      <c r="BZ55" s="3987"/>
      <c r="CA55" s="3987"/>
      <c r="CB55" s="3987"/>
      <c r="CC55" s="3987"/>
      <c r="CD55" s="3987"/>
      <c r="CE55" s="3987"/>
      <c r="CF55" s="3987"/>
      <c r="CG55" s="3987"/>
      <c r="CH55" s="3987"/>
      <c r="CI55" s="3987"/>
      <c r="CJ55" s="3987"/>
      <c r="CK55" s="3987"/>
      <c r="CL55" s="3987"/>
      <c r="CM55" s="3987"/>
      <c r="CN55" s="3987"/>
      <c r="CO55" s="3987"/>
      <c r="CP55" s="3987"/>
      <c r="CQ55" s="3987"/>
      <c r="CR55" s="3987"/>
      <c r="CS55" s="3987"/>
      <c r="CT55" s="3987"/>
      <c r="CU55" s="2106"/>
      <c r="CV55" s="2106"/>
    </row>
    <row customHeight="1" ht="14.25">
      <c r="O56" s="543"/>
      <c r="AJ56" s="3537"/>
      <c r="AK56" s="3537"/>
      <c r="AL56" s="3537"/>
      <c r="AM56" s="3537"/>
      <c r="AN56" s="3537"/>
      <c r="AO56" s="3537"/>
      <c r="AP56" s="3537"/>
      <c r="AQ56" s="3537"/>
      <c r="AR56" s="3537"/>
      <c r="AS56" s="3537"/>
      <c r="AT56" s="3537"/>
      <c r="AU56" s="3537"/>
      <c r="AV56" s="3537"/>
      <c r="AW56" s="3537"/>
      <c r="AX56" s="3537"/>
      <c r="AY56" s="3537"/>
      <c r="AZ56" s="3537"/>
      <c r="BA56" s="3537"/>
      <c r="BB56" s="3537"/>
      <c r="BC56" s="3537"/>
      <c r="BD56" s="3537"/>
      <c r="BE56" s="3537"/>
      <c r="BF56" s="3537"/>
      <c r="BG56" s="3537"/>
      <c r="BH56" s="3537"/>
      <c r="BI56" s="3537"/>
      <c r="BJ56" s="3537"/>
      <c r="BK56" s="3537"/>
      <c r="BL56" s="3537"/>
      <c r="BM56" s="3537"/>
      <c r="BN56" s="3537"/>
      <c r="BO56" s="3537"/>
      <c r="BP56" s="3537"/>
      <c r="BQ56" s="3537"/>
      <c r="BR56" s="3537"/>
      <c r="BS56" s="3537"/>
      <c r="BT56" s="3537"/>
      <c r="BU56" s="3537"/>
      <c r="BV56" s="3537"/>
      <c r="BW56" s="3537"/>
      <c r="BX56" s="3537"/>
      <c r="BY56" s="3537"/>
      <c r="BZ56" s="3537"/>
      <c r="CA56" s="3537"/>
      <c r="CB56" s="3537"/>
      <c r="CC56" s="3537"/>
      <c r="CD56" s="3537"/>
      <c r="CE56" s="3537"/>
      <c r="CF56" s="3537"/>
      <c r="CG56" s="3537"/>
      <c r="CH56" s="3537"/>
      <c r="CI56" s="3537"/>
      <c r="CJ56" s="3537"/>
      <c r="CK56" s="3537"/>
      <c r="CL56" s="3537"/>
      <c r="CM56" s="3537"/>
      <c r="CN56" s="3537"/>
      <c r="CO56" s="3537"/>
      <c r="CP56" s="3537"/>
      <c r="CQ56" s="3537"/>
      <c r="CR56" s="3537"/>
      <c r="CS56" s="3537"/>
      <c r="CT56" s="3537"/>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3987"/>
      <c r="AK57" s="3987"/>
      <c r="AL57" s="3987"/>
      <c r="AM57" s="3987"/>
      <c r="AN57" s="3987"/>
      <c r="AO57" s="3987"/>
      <c r="AP57" s="3987"/>
      <c r="AQ57" s="3987"/>
      <c r="AR57" s="3987"/>
      <c r="AS57" s="3987"/>
      <c r="AT57" s="3987"/>
      <c r="AU57" s="3987"/>
      <c r="AV57" s="3987"/>
      <c r="AW57" s="3987"/>
      <c r="AX57" s="3987"/>
      <c r="AY57" s="3987"/>
      <c r="AZ57" s="3987"/>
      <c r="BA57" s="3987"/>
      <c r="BB57" s="3987"/>
      <c r="BC57" s="3987"/>
      <c r="BD57" s="3987"/>
      <c r="BE57" s="3987"/>
      <c r="BF57" s="3987"/>
      <c r="BG57" s="3987"/>
      <c r="BH57" s="3987"/>
      <c r="BI57" s="3987"/>
      <c r="BJ57" s="3987"/>
      <c r="BK57" s="3987"/>
      <c r="BL57" s="3987"/>
      <c r="BM57" s="3987"/>
      <c r="BN57" s="3987"/>
      <c r="BO57" s="3987"/>
      <c r="BP57" s="3987"/>
      <c r="BQ57" s="3987"/>
      <c r="BR57" s="3987"/>
      <c r="BS57" s="3987"/>
      <c r="BT57" s="3987"/>
      <c r="BU57" s="3987"/>
      <c r="BV57" s="3987"/>
      <c r="BW57" s="3987"/>
      <c r="BX57" s="3987"/>
      <c r="BY57" s="3987"/>
      <c r="BZ57" s="3987"/>
      <c r="CA57" s="3987"/>
      <c r="CB57" s="3987"/>
      <c r="CC57" s="3987"/>
      <c r="CD57" s="3987"/>
      <c r="CE57" s="3987"/>
      <c r="CF57" s="3987"/>
      <c r="CG57" s="3987"/>
      <c r="CH57" s="3987"/>
      <c r="CI57" s="3987"/>
      <c r="CJ57" s="3987"/>
      <c r="CK57" s="3987"/>
      <c r="CL57" s="3987"/>
      <c r="CM57" s="3987"/>
      <c r="CN57" s="3987"/>
      <c r="CO57" s="3987"/>
      <c r="CP57" s="3987"/>
      <c r="CQ57" s="3987"/>
      <c r="CR57" s="3987"/>
      <c r="CS57" s="3987"/>
      <c r="CT57" s="3987"/>
      <c r="CU57" s="2106"/>
      <c r="CV57" s="2106"/>
    </row>
  </sheetData>
  <sheetProtection formatColumns="0" formatRows="0" autoFilter="0" sort="0" insertRows="0" insertColumns="1" deleteRows="0" deleteColumns="0"/>
  <mergeCells count="290">
    <mergeCell ref="T55:CV55"/>
    <mergeCell ref="T57:CV57"/>
    <mergeCell ref="Q45:Q48"/>
    <mergeCell ref="V45:AB45"/>
    <mergeCell ref="AC45:CU45"/>
    <mergeCell ref="AF46:AF47"/>
    <mergeCell ref="AG46:AG47"/>
    <mergeCell ref="CV46:CV47"/>
    <mergeCell ref="AH46:AH47"/>
    <mergeCell ref="AI46:AI47"/>
    <mergeCell ref="E41:E52"/>
    <mergeCell ref="V41:AB41"/>
    <mergeCell ref="AC41:CU41"/>
    <mergeCell ref="F42:F51"/>
    <mergeCell ref="V42:AB42"/>
    <mergeCell ref="AC42:CU42"/>
    <mergeCell ref="G43:G50"/>
    <mergeCell ref="Y38:AA38"/>
    <mergeCell ref="AD38:AE38"/>
    <mergeCell ref="AF38:AH38"/>
    <mergeCell ref="Z39:AA39"/>
    <mergeCell ref="H44:H50"/>
    <mergeCell ref="I44:I49"/>
    <mergeCell ref="P44:P49"/>
    <mergeCell ref="V44:AB44"/>
    <mergeCell ref="AC44:CU44"/>
    <mergeCell ref="J45:J48"/>
    <mergeCell ref="AG39:AH39"/>
    <mergeCell ref="Z40:AA40"/>
    <mergeCell ref="AG40:AH40"/>
    <mergeCell ref="K46:K47"/>
    <mergeCell ref="V43:AB43"/>
    <mergeCell ref="AC43:CU43"/>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N46:AN47"/>
    <mergeCell ref="AO46:AO47"/>
    <mergeCell ref="AM46:AM47"/>
    <mergeCell ref="AP46:AP47"/>
    <mergeCell ref="Z46:Z47"/>
    <mergeCell ref="AA46:AA47"/>
    <mergeCell ref="Y46:Y47"/>
    <mergeCell ref="AB46:AB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s>
  <dataValidations count="8">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T524330 AI196650:CT196650 AI589866:CT589866 AI655402:CT655402 AI15 AI720938:CT720938 AI786474:CT786474 AI852010:CT852010 AI917546:CT917546 AI983082:CT983082 AI65578:CT65578 AI131114:CT131114 AI458794:CT458794 AI262186:CT262186 AI7 AN7 AP7 AU7 AW7 BB7 BD7 BI7 BK7 BP7 BR7 BW7 BY7 CD7 CF7 CK7 CM7 CR7 CT7 AG46 AI327722:CT327722 AG15 AG7 Z7 AB7 AI393258:CT393258 AI46 AN46 AP46 AU46 AW46 BB46 BD46 BI46 BK46 BP46 BR46 BW46 BY46 CD46 CF46 CK46 CM46 CR46 CT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CJ7 CL7 CJ46 CL46 CQ7 CS7 CQ46 CS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5:AI5 CU5 AC44:AI44 CU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CI8 CI47 CP8 CP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313CA-AE5D-10F8-C271-5608E33DBBA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3994" width="19.140625" hidden="1" customWidth="1"/>
    <col min="13" max="14" style="3318" width="12.28125" hidden="1" customWidth="1"/>
    <col min="15" max="15" style="3318" width="23.421875" hidden="1" customWidth="1"/>
    <col min="16" max="16" style="3999"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477"/>
      <c r="M19" s="1392"/>
      <c r="N19" s="1392"/>
      <c r="O19" s="1392"/>
      <c r="P19" s="1392"/>
      <c r="Q19" s="1401"/>
      <c r="R19" s="1401"/>
      <c r="S19" s="735"/>
      <c r="AB19" s="1396"/>
      <c r="AI19" s="1396"/>
      <c r="AL19" s="517"/>
      <c r="AM19" s="517"/>
      <c r="AN19" s="517"/>
      <c r="AO19" s="517"/>
      <c r="AP19" s="517"/>
    </row>
    <row s="3316"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475</v>
      </c>
      <c r="W38" s="2118" t="s">
        <v>421</v>
      </c>
      <c r="X38" s="2120"/>
      <c r="Y38" s="2118" t="s">
        <v>422</v>
      </c>
      <c r="Z38" s="2119"/>
      <c r="AA38" s="2120"/>
      <c r="AB38" s="2130"/>
      <c r="AC38" s="1482" t="s">
        <v>475</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482" t="s">
        <v>478</v>
      </c>
      <c r="W39" s="1237" t="s">
        <v>479</v>
      </c>
      <c r="X39" s="1237" t="s">
        <v>480</v>
      </c>
      <c r="Y39" s="1485" t="s">
        <v>432</v>
      </c>
      <c r="Z39" s="2121" t="s">
        <v>433</v>
      </c>
      <c r="AA39" s="2122"/>
      <c r="AB39" s="2131"/>
      <c r="AC39" s="1482" t="s">
        <v>478</v>
      </c>
      <c r="AD39" s="1237" t="s">
        <v>479</v>
      </c>
      <c r="AE39" s="1237" t="s">
        <v>480</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217</v>
      </c>
      <c r="B42" s="1393" t="s">
        <v>218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217</v>
      </c>
      <c r="B43" s="1393" t="s">
        <v>218</v>
      </c>
      <c r="C43" s="1393" t="s">
        <v>219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217</v>
      </c>
      <c r="B44" s="1393" t="s">
        <v>218</v>
      </c>
      <c r="C44" s="1393" t="s">
        <v>219</v>
      </c>
      <c r="D44" s="1393" t="s">
        <v>483</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217</v>
      </c>
      <c r="B45" s="1393" t="s">
        <v>218</v>
      </c>
      <c r="C45" s="1393" t="s">
        <v>219</v>
      </c>
      <c r="D45" s="1393" t="s">
        <v>483</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217</v>
      </c>
      <c r="B46" s="1393" t="s">
        <v>218</v>
      </c>
      <c r="C46" s="1393" t="s">
        <v>219</v>
      </c>
      <c r="D46" s="1393" t="s">
        <v>483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217</v>
      </c>
      <c r="B47" s="1393" t="s">
        <v>218</v>
      </c>
      <c r="C47" s="1393" t="s">
        <v>219</v>
      </c>
      <c r="D47" s="1393" t="s">
        <v>483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217</v>
      </c>
      <c r="B48" s="1393" t="s">
        <v>218</v>
      </c>
      <c r="C48" s="1393" t="s">
        <v>219</v>
      </c>
      <c r="D48" s="1393" t="s">
        <v>483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217</v>
      </c>
      <c r="B49" s="1393" t="s">
        <v>218</v>
      </c>
      <c r="C49" s="1393" t="s">
        <v>219</v>
      </c>
      <c r="D49" s="1393" t="s">
        <v>483</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217</v>
      </c>
      <c r="B50" s="1393" t="s">
        <v>218</v>
      </c>
      <c r="C50" s="1393" t="s">
        <v>219</v>
      </c>
      <c r="D50" s="1393" t="s">
        <v>483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217</v>
      </c>
      <c r="B51" s="1373" t="s">
        <v>218</v>
      </c>
      <c r="C51" s="1344"/>
      <c r="D51" s="1344"/>
      <c r="E51" s="2108"/>
      <c r="F51" s="2107"/>
      <c r="G51" s="1344"/>
      <c r="H51" s="1344"/>
      <c r="I51" s="1344"/>
      <c r="J51" s="1344"/>
      <c r="K51" s="1344"/>
      <c r="L51" s="1488"/>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217</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FB18D-C7C2-7C76-CF1F-984C55F8B7F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3994" width="19.140625" hidden="1" customWidth="1"/>
    <col min="13" max="14" style="3318" width="12.28125" hidden="1" customWidth="1"/>
    <col min="15" max="15" style="3318" width="23.421875" hidden="1" customWidth="1"/>
    <col min="16" max="16" style="3999"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477"/>
      <c r="M19" s="1392"/>
      <c r="N19" s="1392"/>
      <c r="O19" s="1392"/>
      <c r="P19" s="1392"/>
      <c r="Q19" s="1401"/>
      <c r="R19" s="1401"/>
      <c r="S19" s="735"/>
      <c r="AB19" s="1396"/>
      <c r="AI19" s="1396"/>
      <c r="AL19" s="517"/>
      <c r="AM19" s="517"/>
      <c r="AN19" s="517"/>
      <c r="AO19" s="517"/>
      <c r="AP19" s="517"/>
    </row>
    <row s="3316"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475</v>
      </c>
      <c r="W38" s="2118" t="s">
        <v>421</v>
      </c>
      <c r="X38" s="2120"/>
      <c r="Y38" s="2118" t="s">
        <v>422</v>
      </c>
      <c r="Z38" s="2119"/>
      <c r="AA38" s="2120"/>
      <c r="AB38" s="2130"/>
      <c r="AC38" s="1482" t="s">
        <v>475</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482" t="s">
        <v>478</v>
      </c>
      <c r="W39" s="1237" t="s">
        <v>479</v>
      </c>
      <c r="X39" s="1237" t="s">
        <v>480</v>
      </c>
      <c r="Y39" s="1485" t="s">
        <v>432</v>
      </c>
      <c r="Z39" s="2121" t="s">
        <v>433</v>
      </c>
      <c r="AA39" s="2122"/>
      <c r="AB39" s="2131"/>
      <c r="AC39" s="1482" t="s">
        <v>478</v>
      </c>
      <c r="AD39" s="1237" t="s">
        <v>479</v>
      </c>
      <c r="AE39" s="1237" t="s">
        <v>480</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222</v>
      </c>
      <c r="B42" s="1393" t="s">
        <v>223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222</v>
      </c>
      <c r="B43" s="1393" t="s">
        <v>223</v>
      </c>
      <c r="C43" s="1393" t="s">
        <v>224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222</v>
      </c>
      <c r="B44" s="1393" t="s">
        <v>223</v>
      </c>
      <c r="C44" s="1393" t="s">
        <v>224</v>
      </c>
      <c r="D44" s="1393" t="s">
        <v>484</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222</v>
      </c>
      <c r="B45" s="1393" t="s">
        <v>223</v>
      </c>
      <c r="C45" s="1393" t="s">
        <v>224</v>
      </c>
      <c r="D45" s="1393" t="s">
        <v>484</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222</v>
      </c>
      <c r="B46" s="1393" t="s">
        <v>223</v>
      </c>
      <c r="C46" s="1393" t="s">
        <v>224</v>
      </c>
      <c r="D46" s="1393" t="s">
        <v>484</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222</v>
      </c>
      <c r="B47" s="1393" t="s">
        <v>223</v>
      </c>
      <c r="C47" s="1393" t="s">
        <v>224</v>
      </c>
      <c r="D47" s="1393" t="s">
        <v>484</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222</v>
      </c>
      <c r="B48" s="1393" t="s">
        <v>223</v>
      </c>
      <c r="C48" s="1393" t="s">
        <v>224</v>
      </c>
      <c r="D48" s="1393" t="s">
        <v>484</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222</v>
      </c>
      <c r="B49" s="1393" t="s">
        <v>223</v>
      </c>
      <c r="C49" s="1393" t="s">
        <v>224</v>
      </c>
      <c r="D49" s="1393" t="s">
        <v>484</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222</v>
      </c>
      <c r="B50" s="1393" t="s">
        <v>223</v>
      </c>
      <c r="C50" s="1393" t="s">
        <v>224</v>
      </c>
      <c r="D50" s="1393" t="s">
        <v>484</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222</v>
      </c>
      <c r="B51" s="1373" t="s">
        <v>223</v>
      </c>
      <c r="C51" s="1344"/>
      <c r="D51" s="1344"/>
      <c r="E51" s="2108"/>
      <c r="F51" s="2107"/>
      <c r="G51" s="1344"/>
      <c r="H51" s="1344"/>
      <c r="I51" s="1344"/>
      <c r="J51" s="1344"/>
      <c r="K51" s="1344"/>
      <c r="L51" s="1488"/>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222</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531A2-B43D-C544-455F-A397B44386A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3994" width="19.140625" hidden="1" customWidth="1"/>
    <col min="13" max="14" style="3318" width="12.28125" hidden="1" customWidth="1"/>
    <col min="15" max="15" style="3318" width="23.421875" hidden="1" customWidth="1"/>
    <col min="16" max="16" style="3999"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477"/>
      <c r="M19" s="1392"/>
      <c r="N19" s="1392"/>
      <c r="O19" s="1392"/>
      <c r="P19" s="1392"/>
      <c r="Q19" s="1401"/>
      <c r="R19" s="1401"/>
      <c r="S19" s="735"/>
      <c r="AB19" s="1396"/>
      <c r="AI19" s="1396"/>
      <c r="AL19" s="517"/>
      <c r="AM19" s="517"/>
      <c r="AN19" s="517"/>
      <c r="AO19" s="517"/>
      <c r="AP19" s="517"/>
    </row>
    <row s="3316"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475</v>
      </c>
      <c r="W38" s="2118" t="s">
        <v>421</v>
      </c>
      <c r="X38" s="2120"/>
      <c r="Y38" s="2118" t="s">
        <v>422</v>
      </c>
      <c r="Z38" s="2119"/>
      <c r="AA38" s="2120"/>
      <c r="AB38" s="2130"/>
      <c r="AC38" s="1482" t="s">
        <v>475</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482" t="s">
        <v>478</v>
      </c>
      <c r="W39" s="1237" t="s">
        <v>479</v>
      </c>
      <c r="X39" s="1237" t="s">
        <v>480</v>
      </c>
      <c r="Y39" s="1485" t="s">
        <v>432</v>
      </c>
      <c r="Z39" s="2121" t="s">
        <v>433</v>
      </c>
      <c r="AA39" s="2122"/>
      <c r="AB39" s="2131"/>
      <c r="AC39" s="1482" t="s">
        <v>478</v>
      </c>
      <c r="AD39" s="1237" t="s">
        <v>479</v>
      </c>
      <c r="AE39" s="1237" t="s">
        <v>480</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227</v>
      </c>
      <c r="B42" s="1393" t="s">
        <v>228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227</v>
      </c>
      <c r="B43" s="1393" t="s">
        <v>228</v>
      </c>
      <c r="C43" s="1393" t="s">
        <v>229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227</v>
      </c>
      <c r="B44" s="1393" t="s">
        <v>228</v>
      </c>
      <c r="C44" s="1393" t="s">
        <v>229</v>
      </c>
      <c r="D44" s="1393" t="s">
        <v>485</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227</v>
      </c>
      <c r="B45" s="1393" t="s">
        <v>228</v>
      </c>
      <c r="C45" s="1393" t="s">
        <v>229</v>
      </c>
      <c r="D45" s="1393" t="s">
        <v>485</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227</v>
      </c>
      <c r="B46" s="1393" t="s">
        <v>228</v>
      </c>
      <c r="C46" s="1393" t="s">
        <v>229</v>
      </c>
      <c r="D46" s="1393" t="s">
        <v>485</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227</v>
      </c>
      <c r="B47" s="1393" t="s">
        <v>228</v>
      </c>
      <c r="C47" s="1393" t="s">
        <v>229</v>
      </c>
      <c r="D47" s="1393" t="s">
        <v>485</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227</v>
      </c>
      <c r="B48" s="1393" t="s">
        <v>228</v>
      </c>
      <c r="C48" s="1393" t="s">
        <v>229</v>
      </c>
      <c r="D48" s="1393" t="s">
        <v>485</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227</v>
      </c>
      <c r="B49" s="1393" t="s">
        <v>228</v>
      </c>
      <c r="C49" s="1393" t="s">
        <v>229</v>
      </c>
      <c r="D49" s="1393" t="s">
        <v>485</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227</v>
      </c>
      <c r="B50" s="1393" t="s">
        <v>228</v>
      </c>
      <c r="C50" s="1393" t="s">
        <v>229</v>
      </c>
      <c r="D50" s="1393" t="s">
        <v>485</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227</v>
      </c>
      <c r="B51" s="1373" t="s">
        <v>228</v>
      </c>
      <c r="C51" s="1344"/>
      <c r="D51" s="1344"/>
      <c r="E51" s="2108"/>
      <c r="F51" s="2107"/>
      <c r="G51" s="1344"/>
      <c r="H51" s="1344"/>
      <c r="I51" s="1344"/>
      <c r="J51" s="1344"/>
      <c r="K51" s="1344"/>
      <c r="L51" s="1488"/>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227</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6BB3C-BBFC-3DA9-B9BB-EC33CD98B4E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6" width="11.57421875" hidden="1" customWidth="1"/>
    <col min="2" max="2" style="3316" width="11.00390625" hidden="1" customWidth="1"/>
    <col min="3" max="3" style="3316" width="10.57421875" hidden="1"/>
    <col min="4" max="4" style="3316" width="12.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4021" width="19.140625" hidden="1" customWidth="1"/>
    <col min="13" max="14" style="3318" width="12.28125" hidden="1" customWidth="1"/>
    <col min="15" max="15" style="3318" width="23.421875" hidden="1" customWidth="1"/>
    <col min="16" max="16" style="3318" width="3.7109375" hidden="1" customWidth="1"/>
    <col min="17" max="17" style="3320" width="3.7109375" hidden="1" customWidth="1"/>
    <col min="18" max="18" style="3395" width="3.7109375" customWidth="1"/>
    <col min="19" max="19" style="3396" width="12.7109375" customWidth="1"/>
    <col min="20" max="20" style="2963" width="32.00390625" customWidth="1"/>
    <col min="21" max="21" style="2963" width="0.140625" customWidth="1"/>
    <col min="22" max="25" style="2963" width="21.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2" style="2963" width="3.7109375" customWidth="1"/>
    <col min="33" max="33" style="2963" width="24.7109375" customWidth="1"/>
    <col min="34" max="36" style="2963" width="3.7109375" customWidth="1"/>
    <col min="37" max="37" style="2963" width="24.7109375" customWidth="1"/>
    <col min="38" max="40" style="2963" width="3.7109375" customWidth="1"/>
    <col min="41" max="41" style="2963" width="18.8515625" customWidth="1"/>
    <col min="42" max="44" style="2963" width="3.7109375" customWidth="1"/>
    <col min="45" max="45" style="2963" width="18.8515625" customWidth="1"/>
    <col min="46" max="49" style="2963" width="21.7109375" customWidth="1"/>
    <col min="50" max="50" style="2963" width="11.7109375" customWidth="1"/>
    <col min="51" max="51" style="2963" width="3.7109375" customWidth="1"/>
    <col min="52" max="52" style="2963" width="11.7109375" customWidth="1"/>
    <col min="53" max="53" style="2963" width="8.57421875" hidden="1" customWidth="1"/>
    <col min="54" max="54" style="2963" width="4.7109375" customWidth="1"/>
    <col min="55" max="55" style="2963"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467</v>
      </c>
      <c r="BE4" s="506"/>
      <c r="BF4" s="506" t="str">
        <f>IF(T4="","",T4)</f>
        <v>Наименование централизованной системы холодного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64</v>
      </c>
      <c r="AB8" s="1774"/>
      <c r="AC8" s="1489" t="s">
        <v>64</v>
      </c>
      <c r="AD8" s="2044" t="s">
        <v>64</v>
      </c>
      <c r="AE8" s="2180"/>
      <c r="AF8" s="2057">
        <v>1</v>
      </c>
      <c r="AG8" s="2202"/>
      <c r="AH8" s="1981" t="s">
        <v>64</v>
      </c>
      <c r="AI8" s="2180"/>
      <c r="AJ8" s="2057">
        <v>1</v>
      </c>
      <c r="AK8" s="2201" t="s">
        <v>24</v>
      </c>
      <c r="AL8" s="1981" t="s">
        <v>64</v>
      </c>
      <c r="AM8" s="2029"/>
      <c r="AN8" s="2057">
        <v>1</v>
      </c>
      <c r="AO8" s="2206"/>
      <c r="AP8" s="2207" t="s">
        <v>64</v>
      </c>
      <c r="AQ8" s="301"/>
      <c r="AR8" s="1493">
        <v>1</v>
      </c>
      <c r="AS8" s="1496" t="s">
        <v>24</v>
      </c>
      <c r="AT8" s="757"/>
      <c r="AU8" s="1285"/>
      <c r="AV8" s="757"/>
      <c r="AW8" s="1285"/>
      <c r="AX8" s="1774"/>
      <c r="AY8" s="1489" t="s">
        <v>64</v>
      </c>
      <c r="AZ8" s="1774"/>
      <c r="BA8" s="1489" t="s">
        <v>64</v>
      </c>
      <c r="BB8" s="1378"/>
      <c r="BC8" s="2137" t="s">
        <v>486</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487</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488</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489</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490</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97"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97"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212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490" t="s">
        <v>64</v>
      </c>
      <c r="AZ20" s="1776"/>
      <c r="BA20" s="1490"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2" customFormat="1" customHeight="1" ht="14.25" hidden="1">
      <c r="M24" s="1538"/>
      <c r="N24" s="1538"/>
      <c r="O24" s="1539" t="s">
        <v>404</v>
      </c>
      <c r="P24" s="1538"/>
      <c r="Q24" s="1540"/>
      <c r="R24" s="1540"/>
      <c r="AA24" s="1537" t="s">
        <v>406</v>
      </c>
      <c r="AC24" s="1537" t="s">
        <v>407</v>
      </c>
      <c r="AD24" s="1537" t="s">
        <v>453</v>
      </c>
      <c r="AH24" s="1537" t="s">
        <v>453</v>
      </c>
      <c r="AK24" s="1537" t="s">
        <v>491</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29"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29"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45212.36876157407</v>
      </c>
      <c r="W32" s="2099"/>
      <c r="X32" s="2099"/>
      <c r="Y32" s="2099"/>
      <c r="Z32" s="2099"/>
      <c r="AA32" s="2099"/>
      <c r="AB32" s="2099"/>
      <c r="AC32" s="322"/>
      <c r="AD32" s="2099" t="str">
        <f>IF(TITLE_DATE_PR_CHANGE="",IF(TITLE_DATE_PR="","",TITLE_DATE_PR),TITLE_DATE_PR_CHANGE)</f>
        <v>45212.36876157407</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29"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29"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29"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45212.36876157407</v>
      </c>
      <c r="W36" s="2099"/>
      <c r="X36" s="2099"/>
      <c r="Y36" s="2099"/>
      <c r="Z36" s="2099"/>
      <c r="AA36" s="2099"/>
      <c r="AB36" s="2099"/>
      <c r="AC36" s="322"/>
      <c r="AD36" s="2099" t="str">
        <f>IF(TITLE_DATE_PR_CHANGE="",IF(TITLE_DATE_PR="","",TITLE_DATE_PR),TITLE_DATE_PR_CHANGE)</f>
        <v>45212.36876157407</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29"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29"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492</v>
      </c>
      <c r="U41" s="289"/>
      <c r="V41" s="2126" t="s">
        <v>415</v>
      </c>
      <c r="W41" s="2127"/>
      <c r="X41" s="2127"/>
      <c r="Y41" s="2127"/>
      <c r="Z41" s="2127"/>
      <c r="AA41" s="2127"/>
      <c r="AB41" s="2128"/>
      <c r="AC41" s="2129" t="s">
        <v>416</v>
      </c>
      <c r="AD41" s="2173" t="s">
        <v>493</v>
      </c>
      <c r="AE41" s="2146"/>
      <c r="AF41" s="2146"/>
      <c r="AG41" s="2174"/>
      <c r="AH41" s="2173" t="s">
        <v>494</v>
      </c>
      <c r="AI41" s="2146"/>
      <c r="AJ41" s="2146"/>
      <c r="AK41" s="2174"/>
      <c r="AL41" s="2173" t="s">
        <v>495</v>
      </c>
      <c r="AM41" s="2146"/>
      <c r="AN41" s="2146"/>
      <c r="AO41" s="2174"/>
      <c r="AP41" s="2173" t="s">
        <v>496</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497</v>
      </c>
      <c r="W42" s="2030"/>
      <c r="X42" s="2029" t="s">
        <v>498</v>
      </c>
      <c r="Y42" s="2030"/>
      <c r="Z42" s="2144" t="s">
        <v>499</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497</v>
      </c>
      <c r="AU42" s="2030"/>
      <c r="AV42" s="2029" t="s">
        <v>498</v>
      </c>
      <c r="AW42" s="2030"/>
      <c r="AX42" s="2144" t="s">
        <v>499</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478" t="s">
        <v>463</v>
      </c>
      <c r="W44" s="1478" t="s">
        <v>464</v>
      </c>
      <c r="X44" s="1478" t="s">
        <v>463</v>
      </c>
      <c r="Y44" s="1478" t="s">
        <v>464</v>
      </c>
      <c r="Z44" s="1485"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478" t="s">
        <v>463</v>
      </c>
      <c r="AU44" s="1478" t="s">
        <v>464</v>
      </c>
      <c r="AV44" s="1478" t="s">
        <v>463</v>
      </c>
      <c r="AW44" s="1478" t="s">
        <v>464</v>
      </c>
      <c r="AX44" s="1485" t="s">
        <v>432</v>
      </c>
      <c r="AY44" s="2121" t="s">
        <v>433</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232</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232</v>
      </c>
      <c r="B47" s="1393" t="s">
        <v>233</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42">
      <c r="A48" s="1393" t="s">
        <v>232</v>
      </c>
      <c r="B48" s="1393" t="s">
        <v>233</v>
      </c>
      <c r="C48" s="1393" t="s">
        <v>234</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467</v>
      </c>
      <c r="BE48" s="506"/>
      <c r="BF48" s="506" t="str">
        <f>IF(T48="","",T48)</f>
        <v>Наименование централизованной системы холодного водоснабжения</v>
      </c>
      <c r="BG48" s="506"/>
      <c r="BH48" s="506"/>
    </row>
    <row s="2613" customFormat="1" customHeight="1" ht="0">
      <c r="A49" s="1373" t="s">
        <v>232</v>
      </c>
      <c r="B49" s="1373" t="s">
        <v>233</v>
      </c>
      <c r="C49" s="1373" t="s">
        <v>234</v>
      </c>
      <c r="D49" s="1373" t="s">
        <v>500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232</v>
      </c>
      <c r="B50" s="1373" t="s">
        <v>233</v>
      </c>
      <c r="C50" s="1373" t="s">
        <v>234</v>
      </c>
      <c r="D50" s="1373" t="s">
        <v>500</v>
      </c>
      <c r="E50" s="2108"/>
      <c r="F50" s="2108"/>
      <c r="G50" s="2108"/>
      <c r="H50" s="2108"/>
      <c r="I50" s="2109" t="str">
        <f>S49&amp;".1"</f>
        <v>.1</v>
      </c>
      <c r="J50" s="1373"/>
      <c r="K50" s="1373"/>
      <c r="L50" s="1376" t="s">
        <v>391</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232</v>
      </c>
      <c r="B51" s="1373" t="s">
        <v>233</v>
      </c>
      <c r="C51" s="1373" t="s">
        <v>234</v>
      </c>
      <c r="D51" s="1373" t="s">
        <v>500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232</v>
      </c>
      <c r="B52" s="1393" t="s">
        <v>233</v>
      </c>
      <c r="C52" s="1393" t="s">
        <v>234</v>
      </c>
      <c r="D52" s="1393" t="s">
        <v>500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64</v>
      </c>
      <c r="AB52" s="1774"/>
      <c r="AC52" s="148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493">
        <v>1</v>
      </c>
      <c r="AS52" s="1496" t="s">
        <v>24</v>
      </c>
      <c r="AT52" s="757"/>
      <c r="AU52" s="1285"/>
      <c r="AV52" s="757"/>
      <c r="AW52" s="1285"/>
      <c r="AX52" s="1774"/>
      <c r="AY52" s="1489" t="s">
        <v>64</v>
      </c>
      <c r="AZ52" s="1774"/>
      <c r="BA52" s="1489" t="s">
        <v>64</v>
      </c>
      <c r="BB52" s="1378"/>
      <c r="BC52" s="2137" t="s">
        <v>486</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487</v>
      </c>
      <c r="AT53" s="1423"/>
      <c r="AU53" s="1526"/>
      <c r="AV53" s="1423"/>
      <c r="AW53" s="1526"/>
      <c r="AX53" s="1423"/>
      <c r="AY53" s="1423"/>
      <c r="AZ53" s="1423"/>
      <c r="BA53" s="1423"/>
      <c r="BB53" s="1427"/>
      <c r="BC53" s="2138"/>
      <c r="BE53" s="506"/>
      <c r="BF53" s="506"/>
      <c r="BG53" s="506"/>
      <c r="BH53" s="506"/>
    </row>
    <row customHeight="1" ht="11.25">
      <c r="A54" s="1393" t="s">
        <v>232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488</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489</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232</v>
      </c>
      <c r="B56" s="1393" t="s">
        <v>233</v>
      </c>
      <c r="C56" s="1393" t="s">
        <v>234</v>
      </c>
      <c r="D56" s="1393" t="s">
        <v>500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490</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232</v>
      </c>
      <c r="B57" s="1393" t="s">
        <v>233</v>
      </c>
      <c r="C57" s="1393" t="s">
        <v>234</v>
      </c>
      <c r="D57" s="1393" t="s">
        <v>500</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232</v>
      </c>
      <c r="B58" s="1373" t="s">
        <v>233</v>
      </c>
      <c r="C58" s="1373" t="s">
        <v>234</v>
      </c>
      <c r="D58" s="1373" t="s">
        <v>500</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232</v>
      </c>
      <c r="B59" s="1373" t="s">
        <v>233</v>
      </c>
      <c r="C59" s="1373" t="s">
        <v>234</v>
      </c>
      <c r="D59" s="1373" t="s">
        <v>500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97" customFormat="1" customHeight="1" ht="0">
      <c r="A60" s="1373" t="s">
        <v>232</v>
      </c>
      <c r="B60" s="1373" t="s">
        <v>233</v>
      </c>
      <c r="C60" s="1373" t="s">
        <v>234</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97" customFormat="1" customHeight="1" ht="0">
      <c r="A61" s="1373" t="s">
        <v>232</v>
      </c>
      <c r="B61" s="1373" t="s">
        <v>233</v>
      </c>
      <c r="C61" s="1344"/>
      <c r="D61" s="1344"/>
      <c r="E61" s="2108"/>
      <c r="F61" s="2107"/>
      <c r="G61" s="1344"/>
      <c r="H61" s="1344"/>
      <c r="I61" s="1344"/>
      <c r="J61" s="1344"/>
      <c r="K61" s="1344"/>
      <c r="L61" s="1494"/>
      <c r="M61" s="1351"/>
      <c r="N61" s="1351"/>
      <c r="P61" s="1346"/>
      <c r="Q61" s="1347"/>
      <c r="R61" s="1346"/>
      <c r="S61" s="1352"/>
      <c r="T61" s="1355" t="s">
        <v>212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232</v>
      </c>
      <c r="B62" s="1373"/>
      <c r="C62" s="1373"/>
      <c r="D62" s="1373"/>
      <c r="E62" s="2107"/>
      <c r="F62" s="1373"/>
      <c r="G62" s="1373"/>
      <c r="H62" s="1373"/>
      <c r="I62" s="1373"/>
      <c r="J62" s="1373"/>
      <c r="K62" s="1373"/>
      <c r="L62" s="1376"/>
      <c r="M62" s="1351"/>
      <c r="N62" s="1351"/>
      <c r="O62" s="524"/>
      <c r="P62" s="385"/>
      <c r="Q62" s="1374"/>
      <c r="R62" s="385"/>
      <c r="S62" s="1352"/>
      <c r="T62" s="1355" t="s">
        <v>213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97"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214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A0344-4068-3D86-A585-06C1C39B7A0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4027" width="19.140625" hidden="1" customWidth="1"/>
    <col min="13" max="14" style="3318" width="12.28125" hidden="1" customWidth="1"/>
    <col min="15" max="15" style="3318" width="23.421875" hidden="1" customWidth="1"/>
    <col min="16" max="16" style="4032"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502</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508"/>
      <c r="M19" s="1392"/>
      <c r="N19" s="1392"/>
      <c r="O19" s="1392"/>
      <c r="P19" s="1392"/>
      <c r="Q19" s="1401"/>
      <c r="R19" s="1401"/>
      <c r="S19" s="735"/>
      <c r="AB19" s="1396"/>
      <c r="AI19" s="1396"/>
      <c r="AL19" s="517"/>
      <c r="AM19" s="517"/>
      <c r="AN19" s="517"/>
      <c r="AO19" s="517"/>
      <c r="AP19" s="517"/>
    </row>
    <row s="3316"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475</v>
      </c>
      <c r="W38" s="2118" t="s">
        <v>421</v>
      </c>
      <c r="X38" s="2120"/>
      <c r="Y38" s="2118" t="s">
        <v>422</v>
      </c>
      <c r="Z38" s="2119"/>
      <c r="AA38" s="2120"/>
      <c r="AB38" s="2130"/>
      <c r="AC38" s="1513" t="s">
        <v>475</v>
      </c>
      <c r="AD38" s="2118" t="s">
        <v>421</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513" t="s">
        <v>503</v>
      </c>
      <c r="W39" s="1237" t="s">
        <v>504</v>
      </c>
      <c r="X39" s="1237" t="s">
        <v>480</v>
      </c>
      <c r="Y39" s="1519" t="s">
        <v>432</v>
      </c>
      <c r="Z39" s="2121" t="s">
        <v>433</v>
      </c>
      <c r="AA39" s="2122"/>
      <c r="AB39" s="2131"/>
      <c r="AC39" s="1513" t="s">
        <v>503</v>
      </c>
      <c r="AD39" s="1237" t="s">
        <v>504</v>
      </c>
      <c r="AE39" s="1237" t="s">
        <v>480</v>
      </c>
      <c r="AF39" s="1519"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252</v>
      </c>
      <c r="B42" s="1393" t="s">
        <v>253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252</v>
      </c>
      <c r="B43" s="1393" t="s">
        <v>253</v>
      </c>
      <c r="C43" s="1393" t="s">
        <v>254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502</v>
      </c>
      <c r="AM43" s="506"/>
      <c r="AN43" s="506" t="str">
        <f>IF(T43="","",T43)</f>
        <v>Наименование централизованной системы водоотведения</v>
      </c>
      <c r="AO43" s="506"/>
      <c r="AP43" s="506"/>
    </row>
    <row customHeight="1" ht="23.25">
      <c r="A44" s="1393" t="s">
        <v>252</v>
      </c>
      <c r="B44" s="1393" t="s">
        <v>253</v>
      </c>
      <c r="C44" s="1393" t="s">
        <v>254</v>
      </c>
      <c r="D44" s="1393" t="s">
        <v>505</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252</v>
      </c>
      <c r="B45" s="1393" t="s">
        <v>253</v>
      </c>
      <c r="C45" s="1393" t="s">
        <v>254</v>
      </c>
      <c r="D45" s="1393" t="s">
        <v>505</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252</v>
      </c>
      <c r="B46" s="1393" t="s">
        <v>253</v>
      </c>
      <c r="C46" s="1393" t="s">
        <v>254</v>
      </c>
      <c r="D46" s="1393" t="s">
        <v>505</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252</v>
      </c>
      <c r="B47" s="1393" t="s">
        <v>253</v>
      </c>
      <c r="C47" s="1393" t="s">
        <v>254</v>
      </c>
      <c r="D47" s="1393" t="s">
        <v>505</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252</v>
      </c>
      <c r="B48" s="1393" t="s">
        <v>253</v>
      </c>
      <c r="C48" s="1393" t="s">
        <v>254</v>
      </c>
      <c r="D48" s="1393" t="s">
        <v>505</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252</v>
      </c>
      <c r="B49" s="1393" t="s">
        <v>253</v>
      </c>
      <c r="C49" s="1393" t="s">
        <v>254</v>
      </c>
      <c r="D49" s="1393" t="s">
        <v>505</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252</v>
      </c>
      <c r="B50" s="1393" t="s">
        <v>253</v>
      </c>
      <c r="C50" s="1393" t="s">
        <v>254</v>
      </c>
      <c r="D50" s="1393" t="s">
        <v>505</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252</v>
      </c>
      <c r="B51" s="1373" t="s">
        <v>253</v>
      </c>
      <c r="C51" s="1344"/>
      <c r="D51" s="1344"/>
      <c r="E51" s="2108"/>
      <c r="F51" s="2107"/>
      <c r="G51" s="1344"/>
      <c r="H51" s="1344"/>
      <c r="I51" s="1344"/>
      <c r="J51" s="1344"/>
      <c r="K51" s="1344"/>
      <c r="L51" s="1524"/>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252</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A602A-DD17-8615-2361-C3AD22066F9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4027" width="19.140625" hidden="1" customWidth="1"/>
    <col min="13" max="14" style="3318" width="12.28125" hidden="1" customWidth="1"/>
    <col min="15" max="15" style="3318" width="23.421875" hidden="1" customWidth="1"/>
    <col min="16" max="16" style="4032"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502</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508"/>
      <c r="M19" s="1392"/>
      <c r="N19" s="1392"/>
      <c r="O19" s="1392"/>
      <c r="P19" s="1392"/>
      <c r="Q19" s="1401"/>
      <c r="R19" s="1401"/>
      <c r="S19" s="735"/>
      <c r="AB19" s="1396"/>
      <c r="AI19" s="1396"/>
      <c r="AL19" s="517"/>
      <c r="AM19" s="517"/>
      <c r="AN19" s="517"/>
      <c r="AO19" s="517"/>
      <c r="AP19" s="517"/>
    </row>
    <row s="3316"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475</v>
      </c>
      <c r="W38" s="2118" t="s">
        <v>421</v>
      </c>
      <c r="X38" s="2120"/>
      <c r="Y38" s="2118" t="s">
        <v>422</v>
      </c>
      <c r="Z38" s="2119"/>
      <c r="AA38" s="2120"/>
      <c r="AB38" s="2130"/>
      <c r="AC38" s="1513" t="s">
        <v>475</v>
      </c>
      <c r="AD38" s="2118" t="s">
        <v>421</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513" t="s">
        <v>503</v>
      </c>
      <c r="W39" s="1237" t="s">
        <v>504</v>
      </c>
      <c r="X39" s="1237" t="s">
        <v>480</v>
      </c>
      <c r="Y39" s="1519" t="s">
        <v>432</v>
      </c>
      <c r="Z39" s="2121" t="s">
        <v>433</v>
      </c>
      <c r="AA39" s="2122"/>
      <c r="AB39" s="2131"/>
      <c r="AC39" s="1513" t="s">
        <v>503</v>
      </c>
      <c r="AD39" s="1237" t="s">
        <v>504</v>
      </c>
      <c r="AE39" s="1237" t="s">
        <v>480</v>
      </c>
      <c r="AF39" s="1519"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257</v>
      </c>
      <c r="B42" s="1393" t="s">
        <v>258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257</v>
      </c>
      <c r="B43" s="1393" t="s">
        <v>258</v>
      </c>
      <c r="C43" s="1393" t="s">
        <v>259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502</v>
      </c>
      <c r="AM43" s="506"/>
      <c r="AN43" s="506" t="str">
        <f>IF(T43="","",T43)</f>
        <v>Наименование централизованной системы водоотведения</v>
      </c>
      <c r="AO43" s="506"/>
      <c r="AP43" s="506"/>
    </row>
    <row customHeight="1" ht="23.25">
      <c r="A44" s="1393" t="s">
        <v>257</v>
      </c>
      <c r="B44" s="1393" t="s">
        <v>258</v>
      </c>
      <c r="C44" s="1393" t="s">
        <v>259</v>
      </c>
      <c r="D44" s="1393" t="s">
        <v>506</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257</v>
      </c>
      <c r="B45" s="1393" t="s">
        <v>258</v>
      </c>
      <c r="C45" s="1393" t="s">
        <v>259</v>
      </c>
      <c r="D45" s="1393" t="s">
        <v>506</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257</v>
      </c>
      <c r="B46" s="1393" t="s">
        <v>258</v>
      </c>
      <c r="C46" s="1393" t="s">
        <v>259</v>
      </c>
      <c r="D46" s="1393" t="s">
        <v>506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257</v>
      </c>
      <c r="B47" s="1393" t="s">
        <v>258</v>
      </c>
      <c r="C47" s="1393" t="s">
        <v>259</v>
      </c>
      <c r="D47" s="1393" t="s">
        <v>506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257</v>
      </c>
      <c r="B48" s="1393" t="s">
        <v>258</v>
      </c>
      <c r="C48" s="1393" t="s">
        <v>259</v>
      </c>
      <c r="D48" s="1393" t="s">
        <v>506</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257</v>
      </c>
      <c r="B49" s="1393" t="s">
        <v>258</v>
      </c>
      <c r="C49" s="1393" t="s">
        <v>259</v>
      </c>
      <c r="D49" s="1393" t="s">
        <v>506</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257</v>
      </c>
      <c r="B50" s="1393" t="s">
        <v>258</v>
      </c>
      <c r="C50" s="1393" t="s">
        <v>259</v>
      </c>
      <c r="D50" s="1393" t="s">
        <v>506</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257</v>
      </c>
      <c r="B51" s="1373" t="s">
        <v>258</v>
      </c>
      <c r="C51" s="1344"/>
      <c r="D51" s="1344"/>
      <c r="E51" s="2108"/>
      <c r="F51" s="2107"/>
      <c r="G51" s="1344"/>
      <c r="H51" s="1344"/>
      <c r="I51" s="1344"/>
      <c r="J51" s="1344"/>
      <c r="K51" s="1344"/>
      <c r="L51" s="1524"/>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257</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17E81E-FE88-E6B6-71CE-245128112DD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6" width="11.57421875" hidden="1" customWidth="1"/>
    <col min="2" max="2" style="3316" width="11.00390625" hidden="1" customWidth="1"/>
    <col min="3" max="3" style="3316" width="10.57421875" hidden="1"/>
    <col min="4" max="4" style="3316" width="12.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4027" width="19.140625" hidden="1" customWidth="1"/>
    <col min="13" max="14" style="3318" width="12.28125" hidden="1" customWidth="1"/>
    <col min="15" max="15" style="3318" width="23.421875" hidden="1" customWidth="1"/>
    <col min="16" max="16" style="3318" width="3.7109375" hidden="1" customWidth="1"/>
    <col min="17" max="17" style="3320" width="3.7109375" hidden="1" customWidth="1"/>
    <col min="18" max="18" style="3395" width="3.7109375" customWidth="1"/>
    <col min="19" max="19" style="3396" width="12.7109375" customWidth="1"/>
    <col min="20" max="20" style="2963" width="32.00390625" customWidth="1"/>
    <col min="21" max="21" style="2963" width="0.140625" customWidth="1"/>
    <col min="22" max="25" style="2963" width="21.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2" style="2963" width="3.7109375" customWidth="1"/>
    <col min="33" max="33" style="2963" width="24.7109375" customWidth="1"/>
    <col min="34" max="36" style="2963" width="3.7109375" customWidth="1"/>
    <col min="37" max="37" style="2963" width="24.7109375" customWidth="1"/>
    <col min="38" max="40" style="2963" width="3.7109375" customWidth="1"/>
    <col min="41" max="41" style="2963" width="18.8515625" customWidth="1"/>
    <col min="42" max="44" style="2963" width="3.7109375" customWidth="1"/>
    <col min="45" max="45" style="2963" width="18.8515625" customWidth="1"/>
    <col min="46" max="49" style="2963" width="21.7109375" customWidth="1"/>
    <col min="50" max="50" style="2963" width="11.7109375" customWidth="1"/>
    <col min="51" max="51" style="2963" width="3.7109375" customWidth="1"/>
    <col min="52" max="52" style="2963" width="11.7109375" customWidth="1"/>
    <col min="53" max="53" style="2963" width="8.57421875" hidden="1" customWidth="1"/>
    <col min="54" max="54" style="2963" width="4.7109375" customWidth="1"/>
    <col min="55" max="55" style="2963"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502</v>
      </c>
      <c r="BE4" s="506"/>
      <c r="BF4" s="506" t="str">
        <f>IF(T4="","",T4)</f>
        <v>Наименование централизованной системы водоотведения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64</v>
      </c>
      <c r="AB8" s="1774"/>
      <c r="AC8" s="1499" t="s">
        <v>64</v>
      </c>
      <c r="AD8" s="2044" t="s">
        <v>64</v>
      </c>
      <c r="AE8" s="2180"/>
      <c r="AF8" s="2057">
        <v>1</v>
      </c>
      <c r="AG8" s="2202"/>
      <c r="AH8" s="1981" t="s">
        <v>64</v>
      </c>
      <c r="AI8" s="2180"/>
      <c r="AJ8" s="2057">
        <v>1</v>
      </c>
      <c r="AK8" s="2201" t="s">
        <v>24</v>
      </c>
      <c r="AL8" s="1981" t="s">
        <v>64</v>
      </c>
      <c r="AM8" s="2029"/>
      <c r="AN8" s="2057">
        <v>1</v>
      </c>
      <c r="AO8" s="2206"/>
      <c r="AP8" s="2207" t="s">
        <v>64</v>
      </c>
      <c r="AQ8" s="301"/>
      <c r="AR8" s="1516">
        <v>1</v>
      </c>
      <c r="AS8" s="1522" t="s">
        <v>24</v>
      </c>
      <c r="AT8" s="757"/>
      <c r="AU8" s="1285"/>
      <c r="AV8" s="757"/>
      <c r="AW8" s="1285"/>
      <c r="AX8" s="1774"/>
      <c r="AY8" s="1499" t="s">
        <v>64</v>
      </c>
      <c r="AZ8" s="1774"/>
      <c r="BA8" s="1499" t="s">
        <v>64</v>
      </c>
      <c r="BB8" s="1378"/>
      <c r="BC8" s="2137" t="s">
        <v>486</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487</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507</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508</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490</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97"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97"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515" t="s">
        <v>64</v>
      </c>
      <c r="AZ20" s="1776"/>
      <c r="BA20" s="1515"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2" customFormat="1" customHeight="1" ht="14.25" hidden="1">
      <c r="M24" s="1538"/>
      <c r="N24" s="1538"/>
      <c r="O24" s="1539" t="s">
        <v>404</v>
      </c>
      <c r="P24" s="1538"/>
      <c r="Q24" s="1540"/>
      <c r="R24" s="1540"/>
      <c r="AA24" s="1537" t="s">
        <v>406</v>
      </c>
      <c r="AC24" s="1537" t="s">
        <v>407</v>
      </c>
      <c r="AD24" s="1537" t="s">
        <v>453</v>
      </c>
      <c r="AH24" s="1537" t="s">
        <v>453</v>
      </c>
      <c r="AK24" s="1537" t="s">
        <v>491</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29"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29"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45212.36876157407</v>
      </c>
      <c r="W32" s="2099"/>
      <c r="X32" s="2099"/>
      <c r="Y32" s="2099"/>
      <c r="Z32" s="2099"/>
      <c r="AA32" s="2099"/>
      <c r="AB32" s="2099"/>
      <c r="AC32" s="322"/>
      <c r="AD32" s="2099" t="str">
        <f>IF(TITLE_DATE_PR_CHANGE="",IF(TITLE_DATE_PR="","",TITLE_DATE_PR),TITLE_DATE_PR_CHANGE)</f>
        <v>45212.36876157407</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29"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29"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29"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45212.36876157407</v>
      </c>
      <c r="W36" s="2099"/>
      <c r="X36" s="2099"/>
      <c r="Y36" s="2099"/>
      <c r="Z36" s="2099"/>
      <c r="AA36" s="2099"/>
      <c r="AB36" s="2099"/>
      <c r="AC36" s="322"/>
      <c r="AD36" s="2099" t="str">
        <f>IF(TITLE_DATE_PR_CHANGE="",IF(TITLE_DATE_PR="","",TITLE_DATE_PR),TITLE_DATE_PR_CHANGE)</f>
        <v>45212.36876157407</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29"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29"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492</v>
      </c>
      <c r="U41" s="289"/>
      <c r="V41" s="2126" t="s">
        <v>415</v>
      </c>
      <c r="W41" s="2127"/>
      <c r="X41" s="2127"/>
      <c r="Y41" s="2127"/>
      <c r="Z41" s="2127"/>
      <c r="AA41" s="2127"/>
      <c r="AB41" s="2128"/>
      <c r="AC41" s="2129" t="s">
        <v>416</v>
      </c>
      <c r="AD41" s="2173" t="s">
        <v>509</v>
      </c>
      <c r="AE41" s="2146"/>
      <c r="AF41" s="2146"/>
      <c r="AG41" s="2174"/>
      <c r="AH41" s="2173" t="s">
        <v>510</v>
      </c>
      <c r="AI41" s="2146"/>
      <c r="AJ41" s="2146"/>
      <c r="AK41" s="2174"/>
      <c r="AL41" s="2173" t="s">
        <v>511</v>
      </c>
      <c r="AM41" s="2146"/>
      <c r="AN41" s="2146"/>
      <c r="AO41" s="2174"/>
      <c r="AP41" s="2173" t="s">
        <v>496</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497</v>
      </c>
      <c r="W42" s="2030"/>
      <c r="X42" s="2029" t="s">
        <v>498</v>
      </c>
      <c r="Y42" s="2030"/>
      <c r="Z42" s="2144" t="s">
        <v>499</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512</v>
      </c>
      <c r="AU42" s="2030"/>
      <c r="AV42" s="2029" t="s">
        <v>513</v>
      </c>
      <c r="AW42" s="2030"/>
      <c r="AX42" s="2144" t="s">
        <v>499</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262</v>
      </c>
      <c r="B47" s="1393" t="s">
        <v>263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262</v>
      </c>
      <c r="B48" s="1393" t="s">
        <v>263</v>
      </c>
      <c r="C48" s="1393" t="s">
        <v>264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502</v>
      </c>
      <c r="BE48" s="506"/>
      <c r="BF48" s="506" t="str">
        <f>IF(T48="","",T48)</f>
        <v>Наименование централизованной системы водоотведения</v>
      </c>
      <c r="BG48" s="506"/>
      <c r="BH48" s="506"/>
    </row>
    <row s="2613" customFormat="1" customHeight="1" ht="0">
      <c r="A49" s="1373" t="s">
        <v>262</v>
      </c>
      <c r="B49" s="1373" t="s">
        <v>263</v>
      </c>
      <c r="C49" s="1373" t="s">
        <v>264</v>
      </c>
      <c r="D49" s="1373" t="s">
        <v>514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262</v>
      </c>
      <c r="B50" s="1373" t="s">
        <v>263</v>
      </c>
      <c r="C50" s="1373" t="s">
        <v>264</v>
      </c>
      <c r="D50" s="1373" t="s">
        <v>514</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262</v>
      </c>
      <c r="B51" s="1373" t="s">
        <v>263</v>
      </c>
      <c r="C51" s="1373" t="s">
        <v>264</v>
      </c>
      <c r="D51" s="1373" t="s">
        <v>514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262</v>
      </c>
      <c r="B52" s="1393" t="s">
        <v>263</v>
      </c>
      <c r="C52" s="1393" t="s">
        <v>264</v>
      </c>
      <c r="D52" s="1393" t="s">
        <v>514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64</v>
      </c>
      <c r="AB52" s="1774"/>
      <c r="AC52" s="149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516">
        <v>1</v>
      </c>
      <c r="AS52" s="1522" t="s">
        <v>24</v>
      </c>
      <c r="AT52" s="757"/>
      <c r="AU52" s="1285"/>
      <c r="AV52" s="757"/>
      <c r="AW52" s="1285"/>
      <c r="AX52" s="1774"/>
      <c r="AY52" s="1499" t="s">
        <v>64</v>
      </c>
      <c r="AZ52" s="1774"/>
      <c r="BA52" s="1499" t="s">
        <v>64</v>
      </c>
      <c r="BB52" s="1378"/>
      <c r="BC52" s="2137" t="s">
        <v>486</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487</v>
      </c>
      <c r="AT53" s="1423"/>
      <c r="AU53" s="1526"/>
      <c r="AV53" s="1423"/>
      <c r="AW53" s="1526"/>
      <c r="AX53" s="1423"/>
      <c r="AY53" s="1423"/>
      <c r="AZ53" s="1423"/>
      <c r="BA53" s="1423"/>
      <c r="BB53" s="1427"/>
      <c r="BC53" s="2138"/>
      <c r="BE53" s="506"/>
      <c r="BF53" s="506"/>
      <c r="BG53" s="506"/>
      <c r="BH53" s="506"/>
    </row>
    <row customHeight="1" ht="11.25">
      <c r="A54" s="1393" t="s">
        <v>262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507</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508</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262</v>
      </c>
      <c r="B56" s="1393" t="s">
        <v>263</v>
      </c>
      <c r="C56" s="1393" t="s">
        <v>264</v>
      </c>
      <c r="D56" s="1393" t="s">
        <v>514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490</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262</v>
      </c>
      <c r="B57" s="1393" t="s">
        <v>263</v>
      </c>
      <c r="C57" s="1393" t="s">
        <v>264</v>
      </c>
      <c r="D57" s="1393" t="s">
        <v>514</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262</v>
      </c>
      <c r="B58" s="1373" t="s">
        <v>263</v>
      </c>
      <c r="C58" s="1373" t="s">
        <v>264</v>
      </c>
      <c r="D58" s="1373" t="s">
        <v>514</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262</v>
      </c>
      <c r="B59" s="1373" t="s">
        <v>263</v>
      </c>
      <c r="C59" s="1373" t="s">
        <v>264</v>
      </c>
      <c r="D59" s="1373" t="s">
        <v>514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97" customFormat="1" customHeight="1" ht="0">
      <c r="A60" s="1373" t="s">
        <v>262</v>
      </c>
      <c r="B60" s="1373" t="s">
        <v>263</v>
      </c>
      <c r="C60" s="1373" t="s">
        <v>264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97" customFormat="1" customHeight="1" ht="0">
      <c r="A61" s="1373" t="s">
        <v>262</v>
      </c>
      <c r="B61" s="1373" t="s">
        <v>263</v>
      </c>
      <c r="C61" s="1344"/>
      <c r="D61" s="1344"/>
      <c r="E61" s="2108"/>
      <c r="F61" s="2107"/>
      <c r="G61" s="1344"/>
      <c r="H61" s="1344"/>
      <c r="I61" s="1344"/>
      <c r="J61" s="1344"/>
      <c r="K61" s="1344"/>
      <c r="L61" s="1524"/>
      <c r="M61" s="1351"/>
      <c r="N61" s="1351"/>
      <c r="P61" s="1346"/>
      <c r="Q61" s="1347"/>
      <c r="R61" s="1346"/>
      <c r="S61" s="1352"/>
      <c r="T61" s="1355" t="s">
        <v>212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262</v>
      </c>
      <c r="B62" s="1373"/>
      <c r="C62" s="1373"/>
      <c r="D62" s="1373"/>
      <c r="E62" s="2107"/>
      <c r="F62" s="1373"/>
      <c r="G62" s="1373"/>
      <c r="H62" s="1373"/>
      <c r="I62" s="1373"/>
      <c r="J62" s="1373"/>
      <c r="K62" s="1373"/>
      <c r="L62" s="1376"/>
      <c r="M62" s="1351"/>
      <c r="N62" s="1351"/>
      <c r="O62" s="524"/>
      <c r="P62" s="385"/>
      <c r="Q62" s="1374"/>
      <c r="R62" s="385"/>
      <c r="S62" s="1352"/>
      <c r="T62" s="1355" t="s">
        <v>213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97"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214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DA2C7-C037-35A8-E1ED-53409E18C45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4027" width="19.140625" hidden="1" customWidth="1"/>
    <col min="13" max="14" style="3318" width="12.28125" hidden="1" customWidth="1"/>
    <col min="15" max="15" style="3318" width="23.421875" hidden="1" customWidth="1"/>
    <col min="16" max="16" style="4032"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516</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508"/>
      <c r="M19" s="1392"/>
      <c r="N19" s="1392"/>
      <c r="O19" s="1392"/>
      <c r="P19" s="1392"/>
      <c r="Q19" s="1401"/>
      <c r="R19" s="1401"/>
      <c r="S19" s="735"/>
      <c r="AB19" s="1396"/>
      <c r="AI19" s="1396"/>
      <c r="AL19" s="517"/>
      <c r="AM19" s="517"/>
      <c r="AN19" s="517"/>
      <c r="AO19" s="517"/>
      <c r="AP19" s="517"/>
    </row>
    <row s="3316"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517</v>
      </c>
      <c r="W38" s="2118" t="s">
        <v>518</v>
      </c>
      <c r="X38" s="2120"/>
      <c r="Y38" s="2118" t="s">
        <v>422</v>
      </c>
      <c r="Z38" s="2119"/>
      <c r="AA38" s="2120"/>
      <c r="AB38" s="2130"/>
      <c r="AC38" s="1513" t="s">
        <v>517</v>
      </c>
      <c r="AD38" s="2118" t="s">
        <v>518</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513" t="s">
        <v>519</v>
      </c>
      <c r="W39" s="1237" t="s">
        <v>520</v>
      </c>
      <c r="X39" s="1237" t="s">
        <v>521</v>
      </c>
      <c r="Y39" s="1519" t="s">
        <v>432</v>
      </c>
      <c r="Z39" s="2121" t="s">
        <v>433</v>
      </c>
      <c r="AA39" s="2122"/>
      <c r="AB39" s="2131"/>
      <c r="AC39" s="1513" t="s">
        <v>519</v>
      </c>
      <c r="AD39" s="1237" t="s">
        <v>520</v>
      </c>
      <c r="AE39" s="1237" t="s">
        <v>521</v>
      </c>
      <c r="AF39" s="1519"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237</v>
      </c>
      <c r="B42" s="1393" t="s">
        <v>238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237</v>
      </c>
      <c r="B43" s="1393" t="s">
        <v>238</v>
      </c>
      <c r="C43" s="1393" t="s">
        <v>239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516</v>
      </c>
      <c r="AM43" s="506"/>
      <c r="AN43" s="506" t="str">
        <f>IF(T43="","",T43)</f>
        <v>Наименование централизованной системы горячего водоснабжения</v>
      </c>
      <c r="AO43" s="506"/>
      <c r="AP43" s="506"/>
    </row>
    <row customHeight="1" ht="23.25">
      <c r="A44" s="1393" t="s">
        <v>237</v>
      </c>
      <c r="B44" s="1393" t="s">
        <v>238</v>
      </c>
      <c r="C44" s="1393" t="s">
        <v>239</v>
      </c>
      <c r="D44" s="1393" t="s">
        <v>522</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237</v>
      </c>
      <c r="B45" s="1393" t="s">
        <v>238</v>
      </c>
      <c r="C45" s="1393" t="s">
        <v>239</v>
      </c>
      <c r="D45" s="1393" t="s">
        <v>522</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237</v>
      </c>
      <c r="B46" s="1393" t="s">
        <v>238</v>
      </c>
      <c r="C46" s="1393" t="s">
        <v>239</v>
      </c>
      <c r="D46" s="1393" t="s">
        <v>522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237</v>
      </c>
      <c r="B47" s="1393" t="s">
        <v>238</v>
      </c>
      <c r="C47" s="1393" t="s">
        <v>239</v>
      </c>
      <c r="D47" s="1393" t="s">
        <v>522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237</v>
      </c>
      <c r="B48" s="1393" t="s">
        <v>238</v>
      </c>
      <c r="C48" s="1393" t="s">
        <v>239</v>
      </c>
      <c r="D48" s="1393" t="s">
        <v>522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237</v>
      </c>
      <c r="B49" s="1393" t="s">
        <v>238</v>
      </c>
      <c r="C49" s="1393" t="s">
        <v>239</v>
      </c>
      <c r="D49" s="1393" t="s">
        <v>522</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237</v>
      </c>
      <c r="B50" s="1393" t="s">
        <v>238</v>
      </c>
      <c r="C50" s="1393" t="s">
        <v>239</v>
      </c>
      <c r="D50" s="1393" t="s">
        <v>522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237</v>
      </c>
      <c r="B51" s="1373" t="s">
        <v>238</v>
      </c>
      <c r="C51" s="1344"/>
      <c r="D51" s="1344"/>
      <c r="E51" s="2108"/>
      <c r="F51" s="2107"/>
      <c r="G51" s="1344"/>
      <c r="H51" s="1344"/>
      <c r="I51" s="1344"/>
      <c r="J51" s="1344"/>
      <c r="K51" s="1344"/>
      <c r="L51" s="1524"/>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237</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A429D-2D08-1CC9-7E67-D7FD54AFF98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4.140625" hidden="1" customWidth="1"/>
    <col min="10" max="10" style="3316" width="9.8515625" hidden="1" customWidth="1"/>
    <col min="11" max="11" style="3316" width="14.7109375" hidden="1" customWidth="1"/>
    <col min="12" max="12" style="4027" width="19.140625" hidden="1" customWidth="1"/>
    <col min="13" max="14" style="3318" width="12.28125" hidden="1" customWidth="1"/>
    <col min="15" max="15" style="3318" width="23.421875" hidden="1" customWidth="1"/>
    <col min="16" max="16" style="4032" width="3.7109375" customWidth="1"/>
    <col min="17" max="18" style="3395" width="3.7109375" customWidth="1"/>
    <col min="19" max="19" style="3396" width="12.7109375" customWidth="1"/>
    <col min="20" max="20" style="2963" width="35.7109375" customWidth="1"/>
    <col min="21" max="21" style="2963" width="0.140625" customWidth="1"/>
    <col min="22" max="24" style="2963" width="24.7109375" hidden="1" customWidth="1"/>
    <col min="25" max="25" style="2963" width="11.7109375" hidden="1" customWidth="1"/>
    <col min="26" max="26" style="2963" width="3.7109375" hidden="1" customWidth="1"/>
    <col min="27" max="27" style="2963" width="11.7109375" hidden="1" customWidth="1"/>
    <col min="28" max="28" style="2963" width="8.57421875" hidden="1" customWidth="1"/>
    <col min="29" max="31" style="2963" width="24.7109375" customWidth="1"/>
    <col min="32" max="32" style="2963" width="11.7109375" customWidth="1"/>
    <col min="33" max="33" style="2963" width="3.7109375" customWidth="1"/>
    <col min="34" max="34" style="2963" width="11.7109375" customWidth="1"/>
    <col min="35" max="35" style="2963" width="8.57421875" hidden="1" customWidth="1"/>
    <col min="36" max="36" style="2963" width="4.7109375" customWidth="1"/>
    <col min="37" max="37" style="2963"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516</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97"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316"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316" customFormat="1" customHeight="1" ht="14.25" hidden="1">
      <c r="L19" s="1508"/>
      <c r="M19" s="1392"/>
      <c r="N19" s="1392"/>
      <c r="O19" s="1392"/>
      <c r="P19" s="1392"/>
      <c r="Q19" s="1401"/>
      <c r="R19" s="1401"/>
      <c r="S19" s="735"/>
      <c r="AB19" s="1396"/>
      <c r="AI19" s="1396"/>
      <c r="AL19" s="517"/>
      <c r="AM19" s="517"/>
      <c r="AN19" s="517"/>
      <c r="AO19" s="517"/>
      <c r="AP19" s="517"/>
    </row>
    <row s="3316"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29"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29" customFormat="1" customHeight="1" ht="18.75">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45212.36876157407</v>
      </c>
      <c r="W28" s="2099"/>
      <c r="X28" s="2099"/>
      <c r="Y28" s="2099"/>
      <c r="Z28" s="2099"/>
      <c r="AA28" s="2099"/>
      <c r="AB28" s="322"/>
      <c r="AC28" s="2099" t="str">
        <f>IF(TITLE_DATE_PR_CHANGE="",IF(TITLE_DATE_PR="","",TITLE_DATE_PR),TITLE_DATE_PR_CHANGE)</f>
        <v>45212.36876157407</v>
      </c>
      <c r="AD28" s="2099"/>
      <c r="AE28" s="2099"/>
      <c r="AF28" s="2099"/>
      <c r="AG28" s="2099"/>
      <c r="AH28" s="2099"/>
      <c r="AI28" s="322"/>
      <c r="AJ28" s="322"/>
      <c r="AK28" s="268"/>
      <c r="AL28" s="368"/>
      <c r="AM28" s="368"/>
      <c r="AN28" s="368"/>
      <c r="AO28" s="368"/>
      <c r="AP28" s="368"/>
    </row>
    <row s="3329" customFormat="1" customHeight="1" ht="18.75">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29" customFormat="1" customHeight="1" ht="18.75">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29"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45212.36876157407</v>
      </c>
      <c r="W32" s="2099"/>
      <c r="X32" s="2099"/>
      <c r="Y32" s="2099"/>
      <c r="Z32" s="2099"/>
      <c r="AA32" s="2099"/>
      <c r="AB32" s="322"/>
      <c r="AC32" s="2099" t="str">
        <f>IF(TITLE_DATE_PR_CHANGE="",IF(TITLE_DATE_PR="","",TITLE_DATE_PR),TITLE_DATE_PR_CHANGE)</f>
        <v>45212.36876157407</v>
      </c>
      <c r="AD32" s="2099"/>
      <c r="AE32" s="2099"/>
      <c r="AF32" s="2099"/>
      <c r="AG32" s="2099"/>
      <c r="AH32" s="2099"/>
      <c r="AI32" s="322"/>
      <c r="AJ32" s="322"/>
      <c r="AK32" s="268"/>
      <c r="AL32" s="368"/>
      <c r="AM32" s="368"/>
      <c r="AN32" s="368"/>
      <c r="AO32" s="368"/>
      <c r="AP32" s="368"/>
    </row>
    <row s="3329"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29"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517</v>
      </c>
      <c r="W38" s="2118" t="s">
        <v>518</v>
      </c>
      <c r="X38" s="2120"/>
      <c r="Y38" s="2118" t="s">
        <v>422</v>
      </c>
      <c r="Z38" s="2119"/>
      <c r="AA38" s="2120"/>
      <c r="AB38" s="2130"/>
      <c r="AC38" s="1513" t="s">
        <v>517</v>
      </c>
      <c r="AD38" s="2118" t="s">
        <v>518</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476</v>
      </c>
      <c r="J39" s="1394" t="s">
        <v>428</v>
      </c>
      <c r="K39" s="1394" t="s">
        <v>477</v>
      </c>
      <c r="L39" s="1394" t="s">
        <v>404</v>
      </c>
      <c r="Q39" s="377"/>
      <c r="R39" s="377"/>
      <c r="S39" s="2125"/>
      <c r="T39" s="2062"/>
      <c r="U39" s="290"/>
      <c r="V39" s="1513" t="s">
        <v>519</v>
      </c>
      <c r="W39" s="1237" t="s">
        <v>520</v>
      </c>
      <c r="X39" s="1237" t="s">
        <v>521</v>
      </c>
      <c r="Y39" s="1519" t="s">
        <v>432</v>
      </c>
      <c r="Z39" s="2121" t="s">
        <v>433</v>
      </c>
      <c r="AA39" s="2122"/>
      <c r="AB39" s="2131"/>
      <c r="AC39" s="1513" t="s">
        <v>519</v>
      </c>
      <c r="AD39" s="1237" t="s">
        <v>520</v>
      </c>
      <c r="AE39" s="1237" t="s">
        <v>521</v>
      </c>
      <c r="AF39" s="1519"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237</v>
      </c>
      <c r="B42" s="1393" t="s">
        <v>238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237</v>
      </c>
      <c r="B43" s="1393" t="s">
        <v>238</v>
      </c>
      <c r="C43" s="1393" t="s">
        <v>239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516</v>
      </c>
      <c r="AM43" s="506"/>
      <c r="AN43" s="506" t="str">
        <f>IF(T43="","",T43)</f>
        <v>Наименование централизованной системы горячего водоснабжения</v>
      </c>
      <c r="AO43" s="506"/>
      <c r="AP43" s="506"/>
    </row>
    <row customHeight="1" ht="23.25">
      <c r="A44" s="1393" t="s">
        <v>237</v>
      </c>
      <c r="B44" s="1393" t="s">
        <v>238</v>
      </c>
      <c r="C44" s="1393" t="s">
        <v>239</v>
      </c>
      <c r="D44" s="1393" t="s">
        <v>522</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237</v>
      </c>
      <c r="B45" s="1393" t="s">
        <v>238</v>
      </c>
      <c r="C45" s="1393" t="s">
        <v>239</v>
      </c>
      <c r="D45" s="1393" t="s">
        <v>522</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237</v>
      </c>
      <c r="B46" s="1393" t="s">
        <v>238</v>
      </c>
      <c r="C46" s="1393" t="s">
        <v>239</v>
      </c>
      <c r="D46" s="1393" t="s">
        <v>522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237</v>
      </c>
      <c r="B47" s="1393" t="s">
        <v>238</v>
      </c>
      <c r="C47" s="1393" t="s">
        <v>239</v>
      </c>
      <c r="D47" s="1393" t="s">
        <v>522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237</v>
      </c>
      <c r="B48" s="1393" t="s">
        <v>238</v>
      </c>
      <c r="C48" s="1393" t="s">
        <v>239</v>
      </c>
      <c r="D48" s="1393" t="s">
        <v>522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237</v>
      </c>
      <c r="B49" s="1393" t="s">
        <v>238</v>
      </c>
      <c r="C49" s="1393" t="s">
        <v>239</v>
      </c>
      <c r="D49" s="1393" t="s">
        <v>522</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237</v>
      </c>
      <c r="B50" s="1393" t="s">
        <v>238</v>
      </c>
      <c r="C50" s="1393" t="s">
        <v>239</v>
      </c>
      <c r="D50" s="1393" t="s">
        <v>522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97" customFormat="1" customHeight="1" ht="0">
      <c r="A51" s="1373" t="s">
        <v>237</v>
      </c>
      <c r="B51" s="1373" t="s">
        <v>238</v>
      </c>
      <c r="C51" s="1344"/>
      <c r="D51" s="1344"/>
      <c r="E51" s="2108"/>
      <c r="F51" s="2107"/>
      <c r="G51" s="1344"/>
      <c r="H51" s="1344"/>
      <c r="I51" s="1344"/>
      <c r="J51" s="1344"/>
      <c r="K51" s="1344"/>
      <c r="L51" s="1524"/>
      <c r="M51" s="1351"/>
      <c r="N51" s="1351"/>
      <c r="P51" s="1346"/>
      <c r="Q51" s="1347"/>
      <c r="R51" s="1346"/>
      <c r="S51" s="1352"/>
      <c r="T51" s="1355" t="s">
        <v>212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237</v>
      </c>
      <c r="B52" s="1373"/>
      <c r="C52" s="1373"/>
      <c r="D52" s="1373"/>
      <c r="E52" s="2107"/>
      <c r="F52" s="1373"/>
      <c r="G52" s="1373"/>
      <c r="H52" s="1373"/>
      <c r="I52" s="1373"/>
      <c r="J52" s="1373"/>
      <c r="K52" s="1373"/>
      <c r="L52" s="1376"/>
      <c r="M52" s="1351"/>
      <c r="N52" s="1351"/>
      <c r="O52" s="524"/>
      <c r="P52" s="385"/>
      <c r="Q52" s="1374"/>
      <c r="R52" s="385"/>
      <c r="S52" s="1352"/>
      <c r="T52" s="1355" t="s">
        <v>213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97"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214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1DE34-1491-B0EB-97C1-5126F36C8F4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16" width="11.57421875" hidden="1" customWidth="1"/>
    <col min="2" max="2" style="3316" width="11.00390625" hidden="1" customWidth="1"/>
    <col min="3" max="3" style="3316" width="10.57421875" hidden="1"/>
    <col min="4" max="4" style="3316" width="12.8515625" hidden="1" customWidth="1"/>
    <col min="5" max="5" style="3316" width="10.00390625" hidden="1" customWidth="1"/>
    <col min="6" max="6" style="3316" width="8.7109375" hidden="1" customWidth="1"/>
    <col min="7" max="7" style="3316" width="7.57421875" hidden="1" customWidth="1"/>
    <col min="8" max="8" style="3316" width="11.421875" hidden="1" customWidth="1"/>
    <col min="9" max="9" style="3316" width="12.00390625" hidden="1" customWidth="1"/>
    <col min="10" max="10" style="3316" width="9.8515625" hidden="1" customWidth="1"/>
    <col min="11" max="11" style="3316" width="11.421875" hidden="1" customWidth="1"/>
    <col min="12" max="12" style="4027" width="19.140625" hidden="1" customWidth="1"/>
    <col min="13" max="14" style="3318" width="12.28125" hidden="1" customWidth="1"/>
    <col min="15" max="15" style="3318" width="23.421875" hidden="1" customWidth="1"/>
    <col min="16" max="16" style="3318" width="3.7109375" hidden="1" customWidth="1"/>
    <col min="17" max="17" style="3320" width="3.7109375" hidden="1" customWidth="1"/>
    <col min="18" max="18" style="3395" width="3.7109375" customWidth="1"/>
    <col min="19" max="19" style="3396" width="12.7109375" customWidth="1"/>
    <col min="20" max="20" style="2963" width="32.00390625" customWidth="1"/>
    <col min="21" max="21" style="2963" width="0.140625" customWidth="1"/>
    <col min="22" max="25" style="2963" width="21.7109375" hidden="1" customWidth="1"/>
    <col min="26" max="26" style="2963" width="11.7109375" hidden="1" customWidth="1"/>
    <col min="27" max="27" style="2963" width="3.7109375" hidden="1" customWidth="1"/>
    <col min="28" max="28" style="2963" width="11.7109375" hidden="1" customWidth="1"/>
    <col min="29" max="29" style="2963" width="8.57421875" hidden="1" customWidth="1"/>
    <col min="30" max="32" style="2963" width="3.7109375" customWidth="1"/>
    <col min="33" max="33" style="2963" width="24.7109375" customWidth="1"/>
    <col min="34" max="36" style="2963" width="3.7109375" customWidth="1"/>
    <col min="37" max="37" style="2963" width="24.7109375" customWidth="1"/>
    <col min="38" max="40" style="2963" width="3.7109375" customWidth="1"/>
    <col min="41" max="41" style="2963" width="18.8515625" customWidth="1"/>
    <col min="42" max="44" style="2963" width="3.7109375" customWidth="1"/>
    <col min="45" max="45" style="2963" width="18.8515625" customWidth="1"/>
    <col min="46" max="49" style="2963" width="21.7109375" customWidth="1"/>
    <col min="50" max="50" style="2963" width="11.7109375" customWidth="1"/>
    <col min="51" max="51" style="2963" width="3.7109375" customWidth="1"/>
    <col min="52" max="52" style="2963" width="11.7109375" customWidth="1"/>
    <col min="53" max="53" style="2963" width="8.57421875" hidden="1" customWidth="1"/>
    <col min="54" max="54" style="2963" width="4.7109375" customWidth="1"/>
    <col min="55" max="55" style="2963"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515</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516</v>
      </c>
      <c r="BE4" s="506"/>
      <c r="BF4" s="506" t="str">
        <f>IF(T4="","",T4)</f>
        <v>Наименование централизованной системы горячего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64</v>
      </c>
      <c r="AB8" s="1774"/>
      <c r="AC8" s="1499" t="s">
        <v>64</v>
      </c>
      <c r="AD8" s="2044" t="s">
        <v>64</v>
      </c>
      <c r="AE8" s="2180"/>
      <c r="AF8" s="2057">
        <v>1</v>
      </c>
      <c r="AG8" s="2202"/>
      <c r="AH8" s="1981" t="s">
        <v>64</v>
      </c>
      <c r="AI8" s="2180"/>
      <c r="AJ8" s="2057">
        <v>1</v>
      </c>
      <c r="AK8" s="2201" t="s">
        <v>24</v>
      </c>
      <c r="AL8" s="1981" t="s">
        <v>64</v>
      </c>
      <c r="AM8" s="2029"/>
      <c r="AN8" s="2057">
        <v>1</v>
      </c>
      <c r="AO8" s="2206"/>
      <c r="AP8" s="2207" t="s">
        <v>64</v>
      </c>
      <c r="AQ8" s="301"/>
      <c r="AR8" s="1516">
        <v>1</v>
      </c>
      <c r="AS8" s="1522" t="s">
        <v>24</v>
      </c>
      <c r="AT8" s="757"/>
      <c r="AU8" s="1285"/>
      <c r="AV8" s="757"/>
      <c r="AW8" s="1285"/>
      <c r="AX8" s="1774"/>
      <c r="AY8" s="1499" t="s">
        <v>64</v>
      </c>
      <c r="AZ8" s="1774"/>
      <c r="BA8" s="1499" t="s">
        <v>64</v>
      </c>
      <c r="BB8" s="1378"/>
      <c r="BC8" s="2137" t="s">
        <v>486</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487</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488</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489</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490</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97"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97"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515" t="s">
        <v>64</v>
      </c>
      <c r="AZ20" s="1776"/>
      <c r="BA20" s="1515"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12" customFormat="1" customHeight="1" ht="14.25" hidden="1">
      <c r="M24" s="1538"/>
      <c r="N24" s="1538"/>
      <c r="O24" s="1539" t="s">
        <v>404</v>
      </c>
      <c r="P24" s="1538"/>
      <c r="Q24" s="1540"/>
      <c r="R24" s="1540"/>
      <c r="AA24" s="1537" t="s">
        <v>406</v>
      </c>
      <c r="AC24" s="1537" t="s">
        <v>407</v>
      </c>
      <c r="AD24" s="1537" t="s">
        <v>453</v>
      </c>
      <c r="AH24" s="1537" t="s">
        <v>453</v>
      </c>
      <c r="AK24" s="1537" t="s">
        <v>491</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29"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29"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45212.36876157407</v>
      </c>
      <c r="W32" s="2099"/>
      <c r="X32" s="2099"/>
      <c r="Y32" s="2099"/>
      <c r="Z32" s="2099"/>
      <c r="AA32" s="2099"/>
      <c r="AB32" s="2099"/>
      <c r="AC32" s="322"/>
      <c r="AD32" s="2099" t="str">
        <f>IF(TITLE_DATE_PR_CHANGE="",IF(TITLE_DATE_PR="","",TITLE_DATE_PR),TITLE_DATE_PR_CHANGE)</f>
        <v>45212.36876157407</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29"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29"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29"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45212.36876157407</v>
      </c>
      <c r="W36" s="2099"/>
      <c r="X36" s="2099"/>
      <c r="Y36" s="2099"/>
      <c r="Z36" s="2099"/>
      <c r="AA36" s="2099"/>
      <c r="AB36" s="2099"/>
      <c r="AC36" s="322"/>
      <c r="AD36" s="2099" t="str">
        <f>IF(TITLE_DATE_PR_CHANGE="",IF(TITLE_DATE_PR="","",TITLE_DATE_PR),TITLE_DATE_PR_CHANGE)</f>
        <v>45212.36876157407</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29"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29"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492</v>
      </c>
      <c r="U41" s="289"/>
      <c r="V41" s="2126" t="s">
        <v>415</v>
      </c>
      <c r="W41" s="2127"/>
      <c r="X41" s="2127"/>
      <c r="Y41" s="2127"/>
      <c r="Z41" s="2127"/>
      <c r="AA41" s="2127"/>
      <c r="AB41" s="2128"/>
      <c r="AC41" s="2129" t="s">
        <v>416</v>
      </c>
      <c r="AD41" s="2173" t="s">
        <v>493</v>
      </c>
      <c r="AE41" s="2146"/>
      <c r="AF41" s="2146"/>
      <c r="AG41" s="2174"/>
      <c r="AH41" s="2173" t="s">
        <v>494</v>
      </c>
      <c r="AI41" s="2146"/>
      <c r="AJ41" s="2146"/>
      <c r="AK41" s="2174"/>
      <c r="AL41" s="2173" t="s">
        <v>495</v>
      </c>
      <c r="AM41" s="2146"/>
      <c r="AN41" s="2146"/>
      <c r="AO41" s="2174"/>
      <c r="AP41" s="2173" t="s">
        <v>496</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497</v>
      </c>
      <c r="W42" s="2030"/>
      <c r="X42" s="2029" t="s">
        <v>498</v>
      </c>
      <c r="Y42" s="2030"/>
      <c r="Z42" s="2144" t="s">
        <v>499</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497</v>
      </c>
      <c r="AU42" s="2030"/>
      <c r="AV42" s="2029" t="s">
        <v>498</v>
      </c>
      <c r="AW42" s="2030"/>
      <c r="AX42" s="2144" t="s">
        <v>499</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2"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247</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247</v>
      </c>
      <c r="B47" s="1393" t="s">
        <v>248</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247</v>
      </c>
      <c r="B48" s="1393" t="s">
        <v>248</v>
      </c>
      <c r="C48" s="1393" t="s">
        <v>249</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515</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516</v>
      </c>
      <c r="BE48" s="506"/>
      <c r="BF48" s="506" t="str">
        <f>IF(T48="","",T48)</f>
        <v>Наименование централизованной системы горячего водоснабжения</v>
      </c>
      <c r="BG48" s="506"/>
      <c r="BH48" s="506"/>
    </row>
    <row s="2613" customFormat="1" customHeight="1" ht="0">
      <c r="A49" s="1373" t="s">
        <v>247</v>
      </c>
      <c r="B49" s="1373" t="s">
        <v>248</v>
      </c>
      <c r="C49" s="1373" t="s">
        <v>249</v>
      </c>
      <c r="D49" s="1373" t="s">
        <v>523</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247</v>
      </c>
      <c r="B50" s="1373" t="s">
        <v>248</v>
      </c>
      <c r="C50" s="1373" t="s">
        <v>249</v>
      </c>
      <c r="D50" s="1373" t="s">
        <v>523</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247</v>
      </c>
      <c r="B51" s="1373" t="s">
        <v>248</v>
      </c>
      <c r="C51" s="1373" t="s">
        <v>249</v>
      </c>
      <c r="D51" s="1373" t="s">
        <v>523</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247</v>
      </c>
      <c r="B52" s="1393" t="s">
        <v>248</v>
      </c>
      <c r="C52" s="1393" t="s">
        <v>249</v>
      </c>
      <c r="D52" s="1393" t="s">
        <v>523</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64</v>
      </c>
      <c r="AB52" s="1774"/>
      <c r="AC52" s="149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516">
        <v>1</v>
      </c>
      <c r="AS52" s="1522" t="s">
        <v>24</v>
      </c>
      <c r="AT52" s="757"/>
      <c r="AU52" s="1285"/>
      <c r="AV52" s="757"/>
      <c r="AW52" s="1285"/>
      <c r="AX52" s="1774"/>
      <c r="AY52" s="1499" t="s">
        <v>64</v>
      </c>
      <c r="AZ52" s="1774"/>
      <c r="BA52" s="1499" t="s">
        <v>64</v>
      </c>
      <c r="BB52" s="1378"/>
      <c r="BC52" s="2137" t="s">
        <v>486</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487</v>
      </c>
      <c r="AT53" s="1423"/>
      <c r="AU53" s="1526"/>
      <c r="AV53" s="1423"/>
      <c r="AW53" s="1526"/>
      <c r="AX53" s="1423"/>
      <c r="AY53" s="1423"/>
      <c r="AZ53" s="1423"/>
      <c r="BA53" s="1423"/>
      <c r="BB53" s="1427"/>
      <c r="BC53" s="2138"/>
      <c r="BE53" s="506"/>
      <c r="BF53" s="506"/>
      <c r="BG53" s="506"/>
      <c r="BH53" s="506"/>
    </row>
    <row customHeight="1" ht="11.25">
      <c r="A54" s="1393" t="s">
        <v>247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488</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489</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247</v>
      </c>
      <c r="B56" s="1393" t="s">
        <v>248</v>
      </c>
      <c r="C56" s="1393" t="s">
        <v>249</v>
      </c>
      <c r="D56" s="1393" t="s">
        <v>523</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490</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247</v>
      </c>
      <c r="B57" s="1393" t="s">
        <v>248</v>
      </c>
      <c r="C57" s="1393" t="s">
        <v>249</v>
      </c>
      <c r="D57" s="1393" t="s">
        <v>523</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247</v>
      </c>
      <c r="B58" s="1373" t="s">
        <v>248</v>
      </c>
      <c r="C58" s="1373" t="s">
        <v>249</v>
      </c>
      <c r="D58" s="1373" t="s">
        <v>523</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247</v>
      </c>
      <c r="B59" s="1373" t="s">
        <v>248</v>
      </c>
      <c r="C59" s="1373" t="s">
        <v>249</v>
      </c>
      <c r="D59" s="1373" t="s">
        <v>523</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97" customFormat="1" customHeight="1" ht="0">
      <c r="A60" s="1373" t="s">
        <v>247</v>
      </c>
      <c r="B60" s="1373" t="s">
        <v>248</v>
      </c>
      <c r="C60" s="1373" t="s">
        <v>249</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97" customFormat="1" customHeight="1" ht="0">
      <c r="A61" s="1373" t="s">
        <v>247</v>
      </c>
      <c r="B61" s="1373" t="s">
        <v>248</v>
      </c>
      <c r="C61" s="1344"/>
      <c r="D61" s="1344"/>
      <c r="E61" s="2108"/>
      <c r="F61" s="2107"/>
      <c r="G61" s="1344"/>
      <c r="H61" s="1344"/>
      <c r="I61" s="1344"/>
      <c r="J61" s="1344"/>
      <c r="K61" s="1344"/>
      <c r="L61" s="1524"/>
      <c r="M61" s="1351"/>
      <c r="N61" s="1351"/>
      <c r="P61" s="1346"/>
      <c r="Q61" s="1347"/>
      <c r="R61" s="1346"/>
      <c r="S61" s="1352"/>
      <c r="T61" s="1355" t="s">
        <v>212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247</v>
      </c>
      <c r="B62" s="1373"/>
      <c r="C62" s="1373"/>
      <c r="D62" s="1373"/>
      <c r="E62" s="2107"/>
      <c r="F62" s="1373"/>
      <c r="G62" s="1373"/>
      <c r="H62" s="1373"/>
      <c r="I62" s="1373"/>
      <c r="J62" s="1373"/>
      <c r="K62" s="1373"/>
      <c r="L62" s="1376"/>
      <c r="M62" s="1351"/>
      <c r="N62" s="1351"/>
      <c r="O62" s="524"/>
      <c r="P62" s="385"/>
      <c r="Q62" s="1374"/>
      <c r="R62" s="385"/>
      <c r="S62" s="1352"/>
      <c r="T62" s="1355" t="s">
        <v>213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97"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214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7843C-5A39-B603-F268-779424FC038C}"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55" width="10.7109375" hidden="1" customWidth="1"/>
    <col min="2" max="2" style="3316" width="16.8515625" hidden="1" customWidth="1"/>
    <col min="3" max="3" style="4046" width="5.57421875" hidden="1" customWidth="1"/>
    <col min="4" max="4" style="4158" width="3.7109375" customWidth="1"/>
    <col min="5" max="5" style="2972" width="7.7109375" customWidth="1"/>
    <col min="6" max="6" style="2972" width="54.57421875" customWidth="1"/>
    <col min="7" max="7" style="2972" width="10.421875" customWidth="1"/>
    <col min="8" max="8" style="2972" width="40.7109375" hidden="1" customWidth="1"/>
    <col min="9" max="9" style="2972" width="40.7109375" customWidth="1"/>
    <col min="10" max="10" style="2972" width="102.8515625" customWidth="1"/>
    <col min="11" max="11" style="3316" width="9.7109375" customWidth="1"/>
    <col min="12" max="12" style="4046" width="5.28125" customWidth="1"/>
    <col min="13" max="13" style="4046" width="3.7109375" customWidth="1"/>
    <col min="14" max="17" style="3316" width="3.7109375" customWidth="1"/>
    <col min="18" max="18" style="4046" width="10.57421875" customWidth="1"/>
    <col min="19" max="19" style="3316" width="34.7109375" customWidth="1"/>
    <col min="20" max="20" style="3316" width="9.421875" customWidth="1"/>
    <col min="21" max="21" style="4059" width="9.140625"/>
    <col min="22" max="26" style="3316" width="9.140625"/>
    <col min="27" max="31" style="2971" width="9.140625"/>
  </cols>
  <sheetData>
    <row customHeight="1" ht="11.25" hidden="1"/>
    <row customHeight="1" ht="23.25" hidden="1">
      <c r="B2" s="1953"/>
      <c r="C2" s="1175" t="s">
        <v>524</v>
      </c>
      <c r="D2" s="1678"/>
      <c r="E2" s="552">
        <f>B2</f>
        <v>0</v>
      </c>
      <c r="F2" s="553"/>
      <c r="G2" s="1686" t="s">
        <v>525</v>
      </c>
      <c r="H2" s="1686" t="s">
        <v>525</v>
      </c>
      <c r="I2" s="1686" t="s">
        <v>525</v>
      </c>
      <c r="J2" s="277" t="s">
        <v>526</v>
      </c>
      <c r="K2" s="549"/>
    </row>
    <row s="4046" customFormat="1" customHeight="1" ht="0.75" hidden="1">
      <c r="B3" s="1953"/>
      <c r="C3" s="1175"/>
      <c r="D3" s="554"/>
      <c r="E3" s="555"/>
      <c r="F3" s="556" t="s">
        <v>527</v>
      </c>
      <c r="G3" s="557"/>
      <c r="H3" s="557">
        <f>H4*H5+H7</f>
        <v>0</v>
      </c>
      <c r="I3" s="557">
        <f>I4*I5+I6</f>
        <v>0</v>
      </c>
      <c r="J3" s="558"/>
    </row>
    <row customHeight="1" ht="23.25" hidden="1">
      <c r="B4" s="1953"/>
      <c r="C4" s="1175"/>
      <c r="D4" s="1678"/>
      <c r="E4" s="552" t="str">
        <f>B2&amp;".1"</f>
        <v>.1</v>
      </c>
      <c r="F4" s="559" t="s">
        <v>528</v>
      </c>
      <c r="G4" s="560"/>
      <c r="H4" s="547"/>
      <c r="I4" s="547"/>
      <c r="J4" s="277" t="s">
        <v>529</v>
      </c>
      <c r="K4" s="549"/>
    </row>
    <row customHeight="1" ht="18.75" hidden="1">
      <c r="B5" s="1953"/>
      <c r="C5" s="1175"/>
      <c r="D5" s="1678"/>
      <c r="E5" s="552" t="str">
        <f>B2&amp;".2"</f>
        <v>.2</v>
      </c>
      <c r="F5" s="559" t="s">
        <v>530</v>
      </c>
      <c r="G5" s="1686" t="s">
        <v>531</v>
      </c>
      <c r="H5" s="547"/>
      <c r="I5" s="547"/>
      <c r="J5" s="277"/>
      <c r="K5" s="549"/>
    </row>
    <row customHeight="1" ht="18.75" hidden="1">
      <c r="B6" s="1953"/>
      <c r="C6" s="1175"/>
      <c r="D6" s="1678"/>
      <c r="E6" s="552" t="str">
        <f>B2&amp;".3"</f>
        <v>.3</v>
      </c>
      <c r="F6" s="559" t="s">
        <v>532</v>
      </c>
      <c r="G6" s="1686" t="s">
        <v>531</v>
      </c>
      <c r="H6" s="547"/>
      <c r="I6" s="547"/>
      <c r="J6" s="277"/>
      <c r="K6" s="549"/>
    </row>
    <row customHeight="1" ht="18.75" hidden="1">
      <c r="B7" s="1953"/>
      <c r="C7" s="1175"/>
      <c r="D7" s="1678"/>
      <c r="E7" s="552" t="str">
        <f>B2&amp;".4"</f>
        <v>.4</v>
      </c>
      <c r="F7" s="559" t="s">
        <v>533</v>
      </c>
      <c r="G7" s="1686" t="s">
        <v>525</v>
      </c>
      <c r="H7" s="561"/>
      <c r="I7" s="561"/>
      <c r="J7" s="277"/>
      <c r="K7" s="549"/>
    </row>
    <row s="3316" customFormat="1" customHeight="1" ht="11.25" hidden="1">
      <c r="A8" s="994"/>
      <c r="C8" s="1676"/>
      <c r="D8" s="543"/>
      <c r="H8" s="1168">
        <v>4</v>
      </c>
      <c r="I8" s="1168">
        <v>4</v>
      </c>
      <c r="L8" s="1676"/>
      <c r="M8" s="1676"/>
      <c r="R8" s="1676"/>
    </row>
    <row s="3316" customFormat="1" customHeight="1" ht="22.5" hidden="1">
      <c r="A9" s="994"/>
      <c r="C9" s="1676"/>
      <c r="D9" s="544"/>
      <c r="E9" s="1688"/>
      <c r="F9" s="546"/>
      <c r="G9" s="1686" t="s">
        <v>531</v>
      </c>
      <c r="H9" s="547"/>
      <c r="I9" s="547"/>
      <c r="J9" s="548" t="s">
        <v>534</v>
      </c>
      <c r="K9" s="549"/>
      <c r="L9" s="1676"/>
      <c r="M9" s="1676"/>
      <c r="R9" s="1676"/>
      <c r="U9" s="550"/>
      <c r="AA9" s="1672"/>
      <c r="AB9" s="1672"/>
      <c r="AC9" s="1672"/>
      <c r="AD9" s="1672"/>
      <c r="AE9" s="1672"/>
    </row>
    <row customHeight="1" ht="11.25" hidden="1"/>
    <row customHeight="1" ht="18.75" hidden="1">
      <c r="D11" s="1678"/>
      <c r="E11" s="552"/>
      <c r="F11" s="546"/>
      <c r="G11" s="1686" t="s">
        <v>535</v>
      </c>
      <c r="H11" s="547"/>
      <c r="I11" s="547"/>
      <c r="J11" s="277" t="s">
        <v>536</v>
      </c>
      <c r="K11" s="549"/>
    </row>
    <row customHeight="1" ht="11.25" hidden="1"/>
    <row customHeight="1" ht="22.5" hidden="1">
      <c r="D13" s="1678"/>
      <c r="E13" s="552"/>
      <c r="F13" s="546"/>
      <c r="G13" s="976" t="s">
        <v>537</v>
      </c>
      <c r="H13" s="551"/>
      <c r="I13" s="551"/>
      <c r="J13" s="751" t="s">
        <v>538</v>
      </c>
      <c r="K13" s="549"/>
    </row>
    <row customHeight="1" ht="11.25" hidden="1"/>
    <row customHeight="1" ht="22.5" hidden="1">
      <c r="D15" s="1678"/>
      <c r="E15" s="552"/>
      <c r="F15" s="546"/>
      <c r="G15" s="1686" t="s">
        <v>539</v>
      </c>
      <c r="H15" s="551"/>
      <c r="I15" s="551"/>
      <c r="J15" s="277" t="s">
        <v>540</v>
      </c>
      <c r="K15" s="549"/>
    </row>
    <row customHeight="1" ht="11.25" hidden="1"/>
    <row customHeight="1" ht="22.5" hidden="1">
      <c r="D17" s="1678"/>
      <c r="E17" s="552"/>
      <c r="F17" s="546"/>
      <c r="G17" s="1686" t="s">
        <v>541</v>
      </c>
      <c r="H17" s="551"/>
      <c r="I17" s="551"/>
      <c r="J17" s="277" t="s">
        <v>542</v>
      </c>
      <c r="K17" s="549"/>
    </row>
    <row customHeight="1" ht="11.25" hidden="1"/>
    <row s="2971"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4046" customFormat="1" customHeight="1" ht="0.75">
      <c r="A24" s="1175"/>
      <c r="D24" s="1682"/>
      <c r="H24" s="895"/>
      <c r="I24" s="895" t="s">
        <v>113</v>
      </c>
    </row>
    <row customHeight="1" ht="11.25">
      <c r="E25" s="717"/>
      <c r="F25" s="2213" t="s">
        <v>101</v>
      </c>
      <c r="G25" s="2214"/>
      <c r="H25" s="1692" t="str">
        <f>IF(H24="","",INDEX(DIFFERENTIATION_UNMERGE_VD,MATCH(H24,DIFFERENTIATION_ID_DIFF,0)))</f>
        <v/>
      </c>
      <c r="I25" s="1692">
        <f>IF(I24="","",INDEX(DIFFERENTIATION_UNMERGE_VD,MATCH(I24,DIFFERENTIATION_ID_DIFF,0)))</f>
        <v>0</v>
      </c>
      <c r="J25" s="1971"/>
    </row>
    <row customHeight="1" ht="11.25">
      <c r="E26" s="717"/>
      <c r="F26" s="2213" t="s">
        <v>543</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544</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286</v>
      </c>
      <c r="F28" s="2216"/>
      <c r="G28" s="2216"/>
      <c r="H28" s="1685"/>
      <c r="I28" s="1685"/>
      <c r="J28" s="1971"/>
    </row>
    <row customHeight="1" ht="22.5">
      <c r="E29" s="1686" t="s">
        <v>85</v>
      </c>
      <c r="F29" s="1693" t="s">
        <v>288</v>
      </c>
      <c r="G29" s="1693" t="s">
        <v>545</v>
      </c>
      <c r="H29" s="1693" t="s">
        <v>289</v>
      </c>
      <c r="I29" s="1693" t="s">
        <v>289</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531</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531</v>
      </c>
      <c r="H31" s="564">
        <f>SUMIF($K33:$K71,$K31,H33:H71)</f>
        <v>0</v>
      </c>
      <c r="I31" s="564">
        <f>SUMIF($K33:$K71,$K31,I33:I71)</f>
        <v>0</v>
      </c>
      <c r="J31" s="277" t="str">
        <f>FHD_NOTE_P_2</f>
        <v>Указывается суммарная себестоимость производимых товаров.</v>
      </c>
      <c r="K31" s="1676" t="s">
        <v>546</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531</v>
      </c>
      <c r="H32" s="563"/>
      <c r="I32" s="563"/>
      <c r="J32" s="277" t="str">
        <f>FHD_NOTE_P_3</f>
        <v/>
      </c>
      <c r="K32" s="1676" t="str">
        <f>IF((LEN(E32)-LEN(SUBSTITUTE(E32,".","")))/LEN(".")=1,"p","")</f>
        <v>p</v>
      </c>
    </row>
    <row customHeight="1" ht="11.25" hidden="1">
      <c r="A33" s="2210" t="s">
        <v>547</v>
      </c>
      <c r="D33" s="1678"/>
      <c r="E33" s="552" t="str">
        <f>FHD_NUM_P_4</f>
        <v/>
      </c>
      <c r="F33" s="1554" t="str">
        <f>FHD_P_4</f>
        <v/>
      </c>
      <c r="G33" s="1921" t="s">
        <v>531</v>
      </c>
      <c r="H33" s="564">
        <f>SUMIF($F34:$F40,$F3,H34:H40)</f>
        <v>0</v>
      </c>
      <c r="I33" s="564">
        <f>SUMIF($F34:$F40,$F3,I34:I40)</f>
        <v>0</v>
      </c>
      <c r="J33" s="277" t="str">
        <f>FHD_NOTE_P_4</f>
        <v/>
      </c>
      <c r="K33" s="1676" t="str">
        <f>IF((LEN(E33)-LEN(SUBSTITUTE(E33,".","")))/LEN(".")=1,"p","")</f>
        <v/>
      </c>
    </row>
    <row s="4082"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82"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82"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82"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82"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82"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16" customFormat="1" customHeight="1" ht="15" hidden="1">
      <c r="A40" s="2210"/>
      <c r="C40" s="1676"/>
      <c r="D40" s="1673"/>
      <c r="E40" s="576"/>
      <c r="F40" s="577" t="s">
        <v>548</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549</v>
      </c>
      <c r="D41" s="1678"/>
      <c r="E41" s="552" t="str">
        <f>FHD_NUM_P_5</f>
        <v/>
      </c>
      <c r="F41" s="1554" t="str">
        <f>FHD_P_5</f>
        <v/>
      </c>
      <c r="G41" s="1921" t="s">
        <v>531</v>
      </c>
      <c r="H41" s="563"/>
      <c r="I41" s="563"/>
      <c r="J41" s="277" t="str">
        <f>FHD_NOTE_P_5</f>
        <v/>
      </c>
      <c r="K41" s="1676" t="str">
        <f>IF((LEN(E41)-LEN(SUBSTITUTE(E41,".","")))/LEN(".")=1,"p","")</f>
        <v/>
      </c>
    </row>
    <row customHeight="1" ht="11.25" hidden="1">
      <c r="A42" s="2210"/>
      <c r="D42" s="1678"/>
      <c r="E42" s="552" t="str">
        <f>FHD_NUM_P_6</f>
        <v/>
      </c>
      <c r="F42" s="1554" t="str">
        <f>FHD_P_6</f>
        <v/>
      </c>
      <c r="G42" s="1921" t="s">
        <v>531</v>
      </c>
      <c r="H42" s="563"/>
      <c r="I42" s="563"/>
      <c r="J42" s="277" t="str">
        <f>FHD_NOTE_P_6</f>
        <v/>
      </c>
      <c r="K42" s="1676" t="str">
        <f>IF((LEN(E42)-LEN(SUBSTITUTE(E42,".","")))/LEN(".")=1,"p","")</f>
        <v/>
      </c>
    </row>
    <row customHeight="1" ht="11.25" hidden="1">
      <c r="A43" s="2210"/>
      <c r="D43" s="1678"/>
      <c r="E43" s="552" t="str">
        <f>FHD_NUM_P_7</f>
        <v/>
      </c>
      <c r="F43" s="1554" t="str">
        <f>FHD_P_7</f>
        <v/>
      </c>
      <c r="G43" s="1921" t="s">
        <v>531</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531</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550</v>
      </c>
      <c r="H45" s="563"/>
      <c r="I45" s="563"/>
      <c r="J45" s="277" t="str">
        <f>FHD_NOTE_P_9</f>
        <v/>
      </c>
      <c r="K45" s="1676" t="str">
        <f>IF((LEN(E45)-LEN(SUBSTITUTE(E45,".","")))/LEN(".")=1,"p","")</f>
        <v/>
      </c>
    </row>
    <row s="3316" customFormat="1" customHeight="1" ht="11.25">
      <c r="A46" s="994"/>
      <c r="C46" s="1676"/>
      <c r="D46" s="580"/>
      <c r="E46" s="552" t="str">
        <f>FHD_NUM_P_10</f>
        <v>2.2.2</v>
      </c>
      <c r="F46" s="1690" t="str">
        <f>FHD_P_10</f>
        <v>Объём приобретения электрической энергии</v>
      </c>
      <c r="G46" s="1921" t="s">
        <v>551</v>
      </c>
      <c r="H46" s="563"/>
      <c r="I46" s="563"/>
      <c r="J46" s="277" t="str">
        <f>FHD_NOTE_P_10</f>
        <v/>
      </c>
      <c r="K46" s="1676" t="str">
        <f>IF((LEN(E46)-LEN(SUBSTITUTE(E46,".","")))/LEN(".")=1,"p","")</f>
        <v/>
      </c>
      <c r="L46" s="1676"/>
      <c r="M46" s="1676"/>
      <c r="R46" s="1676"/>
      <c r="U46" s="550"/>
      <c r="AA46" s="1672"/>
      <c r="AB46" s="1672"/>
      <c r="AC46" s="1672"/>
      <c r="AD46" s="1672"/>
      <c r="AE46" s="1672"/>
    </row>
    <row s="3316" customFormat="1" customHeight="1" ht="11.25" hidden="1">
      <c r="A47" s="996" t="s">
        <v>552</v>
      </c>
      <c r="C47" s="1676"/>
      <c r="D47" s="581"/>
      <c r="E47" s="552" t="str">
        <f>FHD_NUM_P_11</f>
        <v/>
      </c>
      <c r="F47" s="1554" t="str">
        <f>FHD_P_11</f>
        <v/>
      </c>
      <c r="G47" s="1921" t="s">
        <v>531</v>
      </c>
      <c r="H47" s="563"/>
      <c r="I47" s="563"/>
      <c r="J47" s="277" t="str">
        <f>FHD_NOTE_P_11</f>
        <v/>
      </c>
      <c r="K47" s="1676" t="str">
        <f>IF((LEN(E47)-LEN(SUBSTITUTE(E47,".","")))/LEN(".")=1,"p","")</f>
        <v/>
      </c>
      <c r="L47" s="1676"/>
      <c r="M47" s="1676"/>
      <c r="R47" s="1676"/>
      <c r="U47" s="550"/>
      <c r="AA47" s="1672"/>
      <c r="AB47" s="1672"/>
      <c r="AC47" s="1672"/>
      <c r="AD47" s="1672"/>
      <c r="AE47" s="1672"/>
    </row>
    <row s="3316" customFormat="1" customHeight="1" ht="18">
      <c r="A48" s="996" t="s">
        <v>553</v>
      </c>
      <c r="C48" s="1676"/>
      <c r="D48" s="1678"/>
      <c r="E48" s="552" t="str">
        <f>FHD_NUM_P_12</f>
        <v>2.3</v>
      </c>
      <c r="F48" s="1554" t="str">
        <f>FHD_P_12</f>
        <v>Расходы на химические реагенты, используемые в технологическом процессе</v>
      </c>
      <c r="G48" s="1921" t="s">
        <v>531</v>
      </c>
      <c r="H48" s="583"/>
      <c r="I48" s="583"/>
      <c r="J48" s="277" t="str">
        <f>FHD_NOTE_P_12</f>
        <v/>
      </c>
      <c r="K48" s="1676" t="str">
        <f>IF((LEN(E48)-LEN(SUBSTITUTE(E48,".","")))/LEN(".")=1,"p","")</f>
        <v>p</v>
      </c>
      <c r="L48" s="1676"/>
      <c r="M48" s="1676"/>
      <c r="R48" s="1676"/>
      <c r="U48" s="550"/>
      <c r="AA48" s="1672"/>
      <c r="AB48" s="1672"/>
      <c r="AC48" s="1672"/>
      <c r="AD48" s="1672"/>
      <c r="AE48" s="1672"/>
    </row>
    <row s="3321"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531</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21"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531</v>
      </c>
      <c r="H50" s="563"/>
      <c r="I50" s="563"/>
      <c r="J50" s="277" t="str">
        <f>FHD_NOTE_P_14</f>
        <v/>
      </c>
      <c r="K50" s="1676" t="str">
        <f>IF((LEN(E50)-LEN(SUBSTITUTE(E50,".","")))/LEN(".")=1,"p","")</f>
        <v/>
      </c>
      <c r="L50" s="736"/>
      <c r="M50" s="736"/>
      <c r="R50" s="736"/>
      <c r="U50" s="737"/>
      <c r="AA50" s="738"/>
      <c r="AB50" s="738"/>
      <c r="AC50" s="738"/>
      <c r="AD50" s="738"/>
      <c r="AE50" s="738"/>
    </row>
    <row s="3321"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531</v>
      </c>
      <c r="H51" s="563"/>
      <c r="I51" s="563"/>
      <c r="J51" s="277" t="str">
        <f>FHD_NOTE_P_15</f>
        <v/>
      </c>
      <c r="K51" s="1676" t="str">
        <f>IF((LEN(E51)-LEN(SUBSTITUTE(E51,".","")))/LEN(".")=1,"p","")</f>
        <v/>
      </c>
      <c r="L51" s="736"/>
      <c r="M51" s="736"/>
      <c r="R51" s="736"/>
      <c r="U51" s="737"/>
      <c r="AA51" s="738"/>
      <c r="AB51" s="738"/>
      <c r="AC51" s="738"/>
      <c r="AD51" s="738"/>
      <c r="AE51" s="738"/>
    </row>
    <row s="3316"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531</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316"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531</v>
      </c>
      <c r="H53" s="563"/>
      <c r="I53" s="563"/>
      <c r="J53" s="277" t="str">
        <f>FHD_NOTE_P_17</f>
        <v/>
      </c>
      <c r="K53" s="1676" t="str">
        <f>IF((LEN(E53)-LEN(SUBSTITUTE(E53,".","")))/LEN(".")=1,"p","")</f>
        <v/>
      </c>
      <c r="L53" s="1676"/>
      <c r="M53" s="1682"/>
      <c r="N53" s="543"/>
      <c r="O53" s="543"/>
      <c r="R53" s="1676"/>
      <c r="U53" s="550"/>
      <c r="AA53" s="1672"/>
      <c r="AB53" s="1672"/>
      <c r="AC53" s="1672"/>
      <c r="AD53" s="1672"/>
      <c r="AE53" s="1672"/>
    </row>
    <row s="3316"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531</v>
      </c>
      <c r="H54" s="563"/>
      <c r="I54" s="563"/>
      <c r="J54" s="277" t="str">
        <f>FHD_NOTE_P_18</f>
        <v/>
      </c>
      <c r="K54" s="1676" t="str">
        <f>IF((LEN(E54)-LEN(SUBSTITUTE(E54,".","")))/LEN(".")=1,"p","")</f>
        <v/>
      </c>
      <c r="L54" s="1676"/>
      <c r="M54" s="1682"/>
      <c r="N54" s="543"/>
      <c r="O54" s="543"/>
      <c r="R54" s="1676"/>
      <c r="U54" s="550"/>
      <c r="AA54" s="1672"/>
      <c r="AB54" s="1672"/>
      <c r="AC54" s="1672"/>
      <c r="AD54" s="1672"/>
      <c r="AE54" s="1672"/>
    </row>
    <row s="3316"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531</v>
      </c>
      <c r="H55" s="563"/>
      <c r="I55" s="563"/>
      <c r="J55" s="277" t="str">
        <f>FHD_NOTE_P_19</f>
        <v/>
      </c>
      <c r="K55" s="1676" t="str">
        <f>IF((LEN(E55)-LEN(SUBSTITUTE(E55,".","")))/LEN(".")=1,"p","")</f>
        <v>p</v>
      </c>
      <c r="L55" s="1676"/>
      <c r="M55" s="1676"/>
      <c r="R55" s="1676"/>
      <c r="U55" s="550"/>
      <c r="AA55" s="1672"/>
      <c r="AB55" s="1672"/>
      <c r="AC55" s="1672"/>
      <c r="AD55" s="1672"/>
      <c r="AE55" s="1672"/>
    </row>
    <row s="3316" customFormat="1" customHeight="1" ht="11.25">
      <c r="A56" s="994"/>
      <c r="C56" s="1676"/>
      <c r="D56" s="581"/>
      <c r="E56" s="552" t="str">
        <f>FHD_NUM_P_20</f>
        <v>2.6.1</v>
      </c>
      <c r="F56" s="1690" t="str">
        <f>FHD_P_20</f>
        <v>Расходы на амортизацию основных средств</v>
      </c>
      <c r="G56" s="1921" t="s">
        <v>531</v>
      </c>
      <c r="H56" s="563"/>
      <c r="I56" s="563"/>
      <c r="J56" s="277" t="str">
        <f>FHD_NOTE_P_20</f>
        <v/>
      </c>
      <c r="K56" s="1676" t="str">
        <f>IF((LEN(E56)-LEN(SUBSTITUTE(E56,".","")))/LEN(".")=1,"p","")</f>
        <v/>
      </c>
      <c r="L56" s="1676"/>
      <c r="M56" s="1676"/>
      <c r="R56" s="1676"/>
      <c r="U56" s="550"/>
      <c r="AA56" s="1672"/>
      <c r="AB56" s="1672"/>
      <c r="AC56" s="1672"/>
      <c r="AD56" s="1672"/>
      <c r="AE56" s="1672"/>
    </row>
    <row s="3316" customFormat="1" customHeight="1" ht="11.25">
      <c r="A57" s="994"/>
      <c r="C57" s="1676"/>
      <c r="D57" s="581"/>
      <c r="E57" s="552" t="str">
        <f>FHD_NUM_P_21</f>
        <v>2.6.2</v>
      </c>
      <c r="F57" s="1690" t="str">
        <f>FHD_P_21</f>
        <v>Расходы на амортизацию нематериальных активов</v>
      </c>
      <c r="G57" s="1921" t="s">
        <v>531</v>
      </c>
      <c r="H57" s="563"/>
      <c r="I57" s="563"/>
      <c r="J57" s="277" t="str">
        <f>FHD_NOTE_P_21</f>
        <v/>
      </c>
      <c r="K57" s="1676" t="str">
        <f>IF((LEN(E57)-LEN(SUBSTITUTE(E57,".","")))/LEN(".")=1,"p","")</f>
        <v/>
      </c>
      <c r="L57" s="1676"/>
      <c r="M57" s="1676"/>
      <c r="R57" s="1676"/>
      <c r="U57" s="550"/>
      <c r="AA57" s="1672"/>
      <c r="AB57" s="1672"/>
      <c r="AC57" s="1672"/>
      <c r="AD57" s="1672"/>
      <c r="AE57" s="1672"/>
    </row>
    <row s="3316"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531</v>
      </c>
      <c r="H58" s="563"/>
      <c r="I58" s="563"/>
      <c r="J58" s="277" t="str">
        <f>FHD_NOTE_P_22</f>
        <v/>
      </c>
      <c r="K58" s="1676" t="str">
        <f>IF((LEN(E58)-LEN(SUBSTITUTE(E58,".","")))/LEN(".")=1,"p","")</f>
        <v>p</v>
      </c>
      <c r="L58" s="1676"/>
      <c r="M58" s="1676"/>
      <c r="R58" s="1676"/>
      <c r="U58" s="550"/>
      <c r="AA58" s="1672"/>
      <c r="AB58" s="1672"/>
      <c r="AC58" s="1672"/>
      <c r="AD58" s="1672"/>
      <c r="AE58" s="1672"/>
    </row>
    <row s="3316" customFormat="1" customHeight="1" ht="11.25">
      <c r="A59" s="994"/>
      <c r="C59" s="1676"/>
      <c r="D59" s="581"/>
      <c r="E59" s="552" t="str">
        <f>FHD_NUM_P_23</f>
        <v>2.8</v>
      </c>
      <c r="F59" s="1554" t="str">
        <f>FHD_P_23</f>
        <v>Общепроизводственные расходы, в том числе:</v>
      </c>
      <c r="G59" s="1921" t="s">
        <v>531</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16" customFormat="1" customHeight="1" ht="11.25">
      <c r="A60" s="994"/>
      <c r="C60" s="1676"/>
      <c r="D60" s="581"/>
      <c r="E60" s="552" t="str">
        <f>FHD_NUM_P_24</f>
        <v>2.8.1</v>
      </c>
      <c r="F60" s="1690" t="str">
        <f>FHD_P_24</f>
        <v>Расходы на текущий ремонт</v>
      </c>
      <c r="G60" s="1921" t="s">
        <v>531</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16" customFormat="1" customHeight="1" ht="11.25">
      <c r="A61" s="994"/>
      <c r="C61" s="1676"/>
      <c r="D61" s="581"/>
      <c r="E61" s="552" t="str">
        <f>FHD_NUM_P_25</f>
        <v>2.8.2</v>
      </c>
      <c r="F61" s="1690" t="str">
        <f>FHD_P_25</f>
        <v>Расходы на капитальный ремонт</v>
      </c>
      <c r="G61" s="1921" t="s">
        <v>531</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16" customFormat="1" customHeight="1" ht="11.25">
      <c r="A62" s="994"/>
      <c r="C62" s="1676"/>
      <c r="D62" s="1678"/>
      <c r="E62" s="552" t="str">
        <f>FHD_NUM_P_26</f>
        <v>2.9</v>
      </c>
      <c r="F62" s="1554" t="str">
        <f>FHD_P_26</f>
        <v>Общехозяйственные расходы, в том числе:</v>
      </c>
      <c r="G62" s="1921" t="s">
        <v>531</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16" customFormat="1" customHeight="1" ht="11.25">
      <c r="A63" s="994"/>
      <c r="C63" s="1676"/>
      <c r="D63" s="1678"/>
      <c r="E63" s="552" t="str">
        <f>FHD_NUM_P_27</f>
        <v>2.9.1</v>
      </c>
      <c r="F63" s="1690" t="str">
        <f>FHD_P_27</f>
        <v>Расходы на текущий ремонт</v>
      </c>
      <c r="G63" s="1921" t="s">
        <v>531</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16" customFormat="1" customHeight="1" ht="11.25">
      <c r="A64" s="994"/>
      <c r="C64" s="1676"/>
      <c r="D64" s="1678"/>
      <c r="E64" s="552" t="str">
        <f>FHD_NUM_P_28</f>
        <v>2.9.2</v>
      </c>
      <c r="F64" s="1690" t="str">
        <f>FHD_P_28</f>
        <v>Расходы на капитальный ремонт</v>
      </c>
      <c r="G64" s="1921" t="s">
        <v>531</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16" customFormat="1" customHeight="1" ht="11.25">
      <c r="A65" s="994"/>
      <c r="C65" s="1676"/>
      <c r="D65" s="1678"/>
      <c r="E65" s="552" t="str">
        <f>FHD_NUM_P_29</f>
        <v>2.10</v>
      </c>
      <c r="F65" s="1554" t="str">
        <f>FHD_P_29</f>
        <v>Расходы на капитальный и текущий ремонт основных средств</v>
      </c>
      <c r="G65" s="1921" t="s">
        <v>531</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16"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292</v>
      </c>
      <c r="H66" s="1689" t="s">
        <v>554</v>
      </c>
      <c r="I66" s="1689" t="s">
        <v>554</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16" customFormat="1" customHeight="1" ht="22.5">
      <c r="A67" s="2210" t="s">
        <v>555</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531</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316"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292</v>
      </c>
      <c r="H68" s="1689" t="s">
        <v>554</v>
      </c>
      <c r="I68" s="1689" t="s">
        <v>554</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16"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531</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046" customFormat="1" customHeight="1" ht="0.75">
      <c r="A70" s="1175"/>
      <c r="D70" s="554"/>
      <c r="E70" s="1020" t="str">
        <f>E69&amp;".0"</f>
        <v>2.12.0</v>
      </c>
      <c r="F70" s="998"/>
      <c r="G70" s="1020"/>
      <c r="H70" s="999"/>
      <c r="I70" s="999"/>
      <c r="J70" s="1000"/>
      <c r="K70" s="1676" t="str">
        <f>IF((LEN(E70)-LEN(SUBSTITUTE(E70,".","")))/LEN(".")=1,"p","")</f>
        <v/>
      </c>
    </row>
    <row s="3316" customFormat="1" customHeight="1" ht="14.25">
      <c r="A71" s="994"/>
      <c r="C71" s="1676"/>
      <c r="D71" s="1673"/>
      <c r="E71" s="576"/>
      <c r="F71" s="577" t="s">
        <v>556</v>
      </c>
      <c r="G71" s="578"/>
      <c r="H71" s="579"/>
      <c r="I71" s="579"/>
      <c r="J71" s="289"/>
      <c r="K71" s="1676"/>
      <c r="L71" s="1676"/>
      <c r="M71" s="1676"/>
      <c r="R71" s="1676"/>
      <c r="U71" s="550"/>
      <c r="AA71" s="1672"/>
      <c r="AB71" s="1672"/>
      <c r="AC71" s="1672"/>
      <c r="AD71" s="1672"/>
      <c r="AE71" s="1672"/>
    </row>
    <row s="3316" customFormat="1" customHeight="1" ht="18.75" hidden="1">
      <c r="A72" s="996" t="s">
        <v>557</v>
      </c>
      <c r="C72" s="1676"/>
      <c r="D72" s="1678"/>
      <c r="E72" s="552" t="str">
        <f>FHD_NUM_P_34</f>
        <v/>
      </c>
      <c r="F72" s="1923" t="str">
        <f>FHD_P_34</f>
        <v/>
      </c>
      <c r="G72" s="1921" t="s">
        <v>531</v>
      </c>
      <c r="H72" s="563"/>
      <c r="I72" s="563"/>
      <c r="J72" s="277" t="str">
        <f>FHD_NOTE_P_34</f>
        <v/>
      </c>
      <c r="K72" s="549"/>
      <c r="L72" s="1676"/>
      <c r="M72" s="1676"/>
      <c r="R72" s="1676"/>
      <c r="U72" s="550"/>
      <c r="AA72" s="1672"/>
      <c r="AB72" s="1672"/>
      <c r="AC72" s="1672"/>
      <c r="AD72" s="1672"/>
      <c r="AE72" s="1672"/>
    </row>
    <row s="3316"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531</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16"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531</v>
      </c>
      <c r="H74" s="563"/>
      <c r="I74" s="563"/>
      <c r="J74" s="277" t="str">
        <f>FHD_NOTE_P_36</f>
        <v/>
      </c>
      <c r="K74" s="549"/>
      <c r="L74" s="1676"/>
      <c r="M74" s="1676"/>
      <c r="R74" s="1676"/>
      <c r="U74" s="550"/>
      <c r="AA74" s="1672"/>
      <c r="AB74" s="1672"/>
      <c r="AC74" s="1672"/>
      <c r="AD74" s="1672"/>
      <c r="AE74" s="1672"/>
    </row>
    <row s="3316" customFormat="1" customHeight="1" ht="18.75">
      <c r="A75" s="994"/>
      <c r="C75" s="1676"/>
      <c r="D75" s="1678"/>
      <c r="E75" s="552" t="str">
        <f>FHD_NUM_P_37</f>
        <v>4</v>
      </c>
      <c r="F75" s="1923" t="str">
        <f>FHD_P_37</f>
        <v>Изменение стоимости основных фондов, в том числе:</v>
      </c>
      <c r="G75" s="1921" t="s">
        <v>531</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16"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531</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16"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531</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16"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531</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16" customFormat="1" customHeight="1" ht="18.75">
      <c r="A79" s="994"/>
      <c r="C79" s="1676"/>
      <c r="D79" s="1678"/>
      <c r="E79" s="552" t="str">
        <f>FHD_NUM_P_41</f>
        <v>4.2</v>
      </c>
      <c r="F79" s="1554" t="str">
        <f>FHD_P_41</f>
        <v>Изменение стоимости основных фондов за счет их переоценки</v>
      </c>
      <c r="G79" s="1922" t="s">
        <v>531</v>
      </c>
      <c r="H79" s="563"/>
      <c r="I79" s="563"/>
      <c r="J79" s="277" t="str">
        <f>FHD_NOTE_P_41</f>
        <v/>
      </c>
      <c r="K79" s="549"/>
      <c r="L79" s="1676"/>
      <c r="M79" s="1676"/>
      <c r="R79" s="1676"/>
      <c r="U79" s="550"/>
      <c r="AA79" s="1672"/>
      <c r="AB79" s="1672"/>
      <c r="AC79" s="1672"/>
      <c r="AD79" s="1672"/>
      <c r="AE79" s="1672"/>
    </row>
    <row s="3316" customFormat="1" customHeight="1" ht="18.75">
      <c r="A80" s="996" t="s">
        <v>558</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531</v>
      </c>
      <c r="H80" s="983"/>
      <c r="I80" s="563"/>
      <c r="J80" s="277" t="str">
        <f>FHD_NOTE_P_42</f>
        <v/>
      </c>
      <c r="K80" s="549"/>
      <c r="L80" s="1676"/>
      <c r="M80" s="1676"/>
      <c r="R80" s="1676"/>
      <c r="U80" s="550"/>
      <c r="AA80" s="1672"/>
      <c r="AB80" s="1672"/>
      <c r="AC80" s="1672"/>
      <c r="AD80" s="1672"/>
      <c r="AE80" s="1672"/>
    </row>
    <row s="3316"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292</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117" customFormat="1" customHeight="1" ht="18.75">
      <c r="A82" s="2210" t="s">
        <v>559</v>
      </c>
      <c r="C82" s="741"/>
      <c r="D82" s="739"/>
      <c r="E82" s="552" t="str">
        <f>FHD_NUM_P_44</f>
        <v>7</v>
      </c>
      <c r="F82" s="1923" t="str">
        <f>FHD_P_44</f>
        <v>Объём поднятой воды</v>
      </c>
      <c r="G82" s="1924" t="s">
        <v>560</v>
      </c>
      <c r="H82" s="984"/>
      <c r="I82" s="583"/>
      <c r="J82" s="277" t="str">
        <f>FHD_NOTE_P_44</f>
        <v/>
      </c>
      <c r="K82" s="740"/>
      <c r="L82" s="741"/>
      <c r="M82" s="741"/>
      <c r="R82" s="741"/>
      <c r="U82" s="742"/>
      <c r="AA82" s="743"/>
      <c r="AB82" s="743"/>
      <c r="AC82" s="743"/>
      <c r="AD82" s="743"/>
      <c r="AE82" s="743"/>
    </row>
    <row s="4117" customFormat="1" customHeight="1" ht="18.75">
      <c r="A83" s="2210"/>
      <c r="C83" s="741"/>
      <c r="D83" s="739"/>
      <c r="E83" s="552" t="str">
        <f>FHD_NUM_P_45</f>
        <v>8</v>
      </c>
      <c r="F83" s="1923" t="str">
        <f>FHD_P_45</f>
        <v>Объём покупной воды</v>
      </c>
      <c r="G83" s="1924" t="s">
        <v>560</v>
      </c>
      <c r="H83" s="984"/>
      <c r="I83" s="583"/>
      <c r="J83" s="277" t="str">
        <f>FHD_NOTE_P_45</f>
        <v/>
      </c>
      <c r="K83" s="740"/>
      <c r="L83" s="741"/>
      <c r="M83" s="741"/>
      <c r="R83" s="741"/>
      <c r="U83" s="742"/>
      <c r="AA83" s="743"/>
      <c r="AB83" s="743"/>
      <c r="AC83" s="743"/>
      <c r="AD83" s="743"/>
      <c r="AE83" s="743"/>
    </row>
    <row s="4117" customFormat="1" customHeight="1" ht="18.75">
      <c r="A84" s="2210"/>
      <c r="C84" s="741"/>
      <c r="D84" s="744"/>
      <c r="E84" s="552" t="str">
        <f>FHD_NUM_P_46</f>
        <v>9</v>
      </c>
      <c r="F84" s="1923" t="str">
        <f>FHD_P_46</f>
        <v>Объём воды, пропущенной через очистные сооружения</v>
      </c>
      <c r="G84" s="1924" t="s">
        <v>560</v>
      </c>
      <c r="H84" s="984"/>
      <c r="I84" s="583"/>
      <c r="J84" s="277" t="str">
        <f>FHD_NOTE_P_46</f>
        <v/>
      </c>
      <c r="K84" s="740"/>
      <c r="L84" s="741"/>
      <c r="M84" s="741"/>
      <c r="R84" s="741"/>
      <c r="U84" s="742"/>
      <c r="AA84" s="743"/>
      <c r="AB84" s="743"/>
      <c r="AC84" s="743"/>
      <c r="AD84" s="743"/>
      <c r="AE84" s="743"/>
    </row>
    <row s="4117" customFormat="1" customHeight="1" ht="18.75">
      <c r="A85" s="2210"/>
      <c r="C85" s="741"/>
      <c r="D85" s="739"/>
      <c r="E85" s="552" t="str">
        <f>FHD_NUM_P_47</f>
        <v>10</v>
      </c>
      <c r="F85" s="1923" t="str">
        <f>FHD_P_47</f>
        <v>Объём отпущенной потребителям воды, в том числе:</v>
      </c>
      <c r="G85" s="1924" t="s">
        <v>560</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4126"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560</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26"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560</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26"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560</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26"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560</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26" customFormat="1" customHeight="1" ht="18.75">
      <c r="A90" s="2210"/>
      <c r="B90" s="916"/>
      <c r="C90" s="741"/>
      <c r="D90" s="739"/>
      <c r="E90" s="552" t="str">
        <f>FHD_NUM_P_52</f>
        <v>11</v>
      </c>
      <c r="F90" s="1923" t="str">
        <f>FHD_P_52</f>
        <v>Потери воды в сетях</v>
      </c>
      <c r="G90" s="1924" t="s">
        <v>537</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117" customFormat="1" customHeight="1" ht="18.75" hidden="1">
      <c r="A91" s="2212" t="s">
        <v>561</v>
      </c>
      <c r="C91" s="741"/>
      <c r="D91" s="739"/>
      <c r="E91" s="552" t="str">
        <f>FHD_NUM_P_53</f>
        <v/>
      </c>
      <c r="F91" s="1923" t="str">
        <f>FHD_P_53</f>
        <v/>
      </c>
      <c r="G91" s="1924" t="s">
        <v>560</v>
      </c>
      <c r="H91" s="984"/>
      <c r="I91" s="583"/>
      <c r="J91" s="277" t="str">
        <f>FHD_NOTE_P_53</f>
        <v/>
      </c>
      <c r="K91" s="740"/>
      <c r="L91" s="741"/>
      <c r="M91" s="741"/>
      <c r="R91" s="741"/>
      <c r="U91" s="742"/>
      <c r="AA91" s="743"/>
      <c r="AB91" s="743"/>
      <c r="AC91" s="743"/>
      <c r="AD91" s="743"/>
      <c r="AE91" s="743"/>
    </row>
    <row s="4117" customFormat="1" customHeight="1" ht="18.75" hidden="1">
      <c r="A92" s="2212"/>
      <c r="C92" s="741"/>
      <c r="D92" s="739"/>
      <c r="E92" s="552" t="str">
        <f>FHD_NUM_P_54</f>
        <v/>
      </c>
      <c r="F92" s="1923" t="str">
        <f>FHD_P_54</f>
        <v/>
      </c>
      <c r="G92" s="1924" t="s">
        <v>560</v>
      </c>
      <c r="H92" s="984"/>
      <c r="I92" s="583"/>
      <c r="J92" s="277" t="str">
        <f>FHD_NOTE_P_54</f>
        <v/>
      </c>
      <c r="K92" s="740"/>
      <c r="L92" s="741"/>
      <c r="M92" s="741"/>
      <c r="R92" s="741"/>
      <c r="U92" s="742"/>
      <c r="AA92" s="743"/>
      <c r="AB92" s="743"/>
      <c r="AC92" s="743"/>
      <c r="AD92" s="743"/>
      <c r="AE92" s="743"/>
    </row>
    <row s="4117"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117" customFormat="1" customHeight="1" ht="18.75" hidden="1">
      <c r="A94" s="2212"/>
      <c r="C94" s="741"/>
      <c r="D94" s="739"/>
      <c r="E94" s="552" t="str">
        <f>FHD_NUM_P_56</f>
        <v/>
      </c>
      <c r="F94" s="1923" t="str">
        <f>FHD_P_56</f>
        <v/>
      </c>
      <c r="G94" s="1924" t="s">
        <v>562</v>
      </c>
      <c r="H94" s="984"/>
      <c r="I94" s="583"/>
      <c r="J94" s="277" t="str">
        <f>FHD_NOTE_P_56</f>
        <v/>
      </c>
      <c r="K94" s="740"/>
      <c r="L94" s="741"/>
      <c r="M94" s="741"/>
      <c r="R94" s="741"/>
      <c r="U94" s="742"/>
      <c r="AA94" s="743"/>
      <c r="AB94" s="743"/>
      <c r="AC94" s="743"/>
      <c r="AD94" s="743"/>
      <c r="AE94" s="743"/>
    </row>
    <row s="4126" customFormat="1" customHeight="1" ht="18.75" hidden="1">
      <c r="A95" s="2212"/>
      <c r="B95" s="916"/>
      <c r="C95" s="741"/>
      <c r="D95" s="739"/>
      <c r="E95" s="552" t="str">
        <f>FHD_NUM_P_57</f>
        <v/>
      </c>
      <c r="F95" s="1923" t="str">
        <f>FHD_P_57</f>
        <v/>
      </c>
      <c r="G95" s="1924" t="s">
        <v>537</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563</v>
      </c>
      <c r="D96" s="1678"/>
      <c r="E96" s="552" t="str">
        <f>FHD_NUM_P_58</f>
        <v/>
      </c>
      <c r="F96" s="1923" t="str">
        <f>FHD_P_58</f>
        <v/>
      </c>
      <c r="G96" s="1924" t="s">
        <v>560</v>
      </c>
      <c r="H96" s="984"/>
      <c r="I96" s="583"/>
      <c r="J96" s="277" t="str">
        <f>FHD_NOTE_P_58</f>
        <v/>
      </c>
      <c r="K96" s="549"/>
    </row>
    <row customHeight="1" ht="18.75" hidden="1">
      <c r="A97" s="2210"/>
      <c r="D97" s="1678"/>
      <c r="E97" s="552" t="str">
        <f>FHD_NUM_P_59</f>
        <v/>
      </c>
      <c r="F97" s="1923" t="str">
        <f>FHD_P_59</f>
        <v/>
      </c>
      <c r="G97" s="1924" t="s">
        <v>560</v>
      </c>
      <c r="H97" s="984"/>
      <c r="I97" s="583"/>
      <c r="J97" s="277" t="str">
        <f>FHD_NOTE_P_59</f>
        <v/>
      </c>
      <c r="K97" s="549"/>
    </row>
    <row customHeight="1" ht="18.75" hidden="1">
      <c r="A98" s="2210"/>
      <c r="D98" s="1678"/>
      <c r="E98" s="552" t="str">
        <f>FHD_NUM_P_60</f>
        <v/>
      </c>
      <c r="F98" s="1923" t="str">
        <f>FHD_P_60</f>
        <v/>
      </c>
      <c r="G98" s="1924" t="s">
        <v>560</v>
      </c>
      <c r="H98" s="984"/>
      <c r="I98" s="583"/>
      <c r="J98" s="277" t="str">
        <f>FHD_NOTE_P_60</f>
        <v/>
      </c>
      <c r="K98" s="549"/>
    </row>
    <row s="3316" customFormat="1" customHeight="1" ht="18.75" hidden="1">
      <c r="A99" s="2210" t="s">
        <v>564</v>
      </c>
      <c r="C99" s="1676"/>
      <c r="D99" s="1678"/>
      <c r="E99" s="552" t="str">
        <f>FHD_NUM_P_61</f>
        <v/>
      </c>
      <c r="F99" s="1923" t="str">
        <f>FHD_P_61</f>
        <v/>
      </c>
      <c r="G99" s="1921" t="s">
        <v>535</v>
      </c>
      <c r="H99" s="986"/>
      <c r="I99" s="748"/>
      <c r="J99" s="277" t="str">
        <f>FHD_NOTE_P_61</f>
        <v/>
      </c>
      <c r="K99" s="549"/>
      <c r="L99" s="1676"/>
      <c r="M99" s="1676"/>
      <c r="R99" s="1676"/>
      <c r="U99" s="550"/>
      <c r="AA99" s="1672"/>
      <c r="AB99" s="1672"/>
      <c r="AC99" s="1672"/>
      <c r="AD99" s="1672"/>
      <c r="AE99" s="1672"/>
    </row>
    <row s="4046" customFormat="1" customHeight="1" ht="0.75" hidden="1">
      <c r="A100" s="2210"/>
      <c r="D100" s="554"/>
      <c r="E100" s="1020" t="str">
        <f>E99&amp;".0"</f>
        <v>.0</v>
      </c>
      <c r="F100" s="1001"/>
      <c r="G100" s="1002"/>
      <c r="H100" s="999"/>
      <c r="I100" s="999"/>
      <c r="J100" s="1003"/>
    </row>
    <row customHeight="1" ht="15" hidden="1">
      <c r="A101" s="2210"/>
      <c r="D101" s="1673"/>
      <c r="E101" s="978"/>
      <c r="F101" s="979" t="s">
        <v>565</v>
      </c>
      <c r="G101" s="578"/>
      <c r="H101" s="579"/>
      <c r="I101" s="579"/>
      <c r="J101" s="1011" t="s">
        <v>566</v>
      </c>
      <c r="K101" s="549"/>
    </row>
    <row s="3316" customFormat="1" customHeight="1" ht="18.75" hidden="1">
      <c r="A102" s="2210"/>
      <c r="C102" s="1676"/>
      <c r="D102" s="1678"/>
      <c r="E102" s="552" t="str">
        <f>FHD_NUM_P_62</f>
        <v/>
      </c>
      <c r="F102" s="1923" t="str">
        <f>FHD_P_62</f>
        <v/>
      </c>
      <c r="G102" s="1920" t="s">
        <v>535</v>
      </c>
      <c r="H102" s="563"/>
      <c r="I102" s="563"/>
      <c r="J102" s="277" t="str">
        <f>FHD_NOTE_P_62</f>
        <v/>
      </c>
      <c r="K102" s="549"/>
      <c r="L102" s="1676"/>
      <c r="M102" s="1676"/>
      <c r="R102" s="1676"/>
      <c r="U102" s="550"/>
      <c r="AA102" s="1672"/>
      <c r="AB102" s="1672"/>
      <c r="AC102" s="1672"/>
      <c r="AD102" s="1672"/>
      <c r="AE102" s="1672"/>
    </row>
    <row s="3316" customFormat="1" customHeight="1" ht="18.75" hidden="1">
      <c r="A103" s="2210"/>
      <c r="C103" s="1676"/>
      <c r="D103" s="1678"/>
      <c r="E103" s="552" t="str">
        <f>FHD_NUM_P_63</f>
        <v/>
      </c>
      <c r="F103" s="1923" t="str">
        <f>FHD_P_63</f>
        <v/>
      </c>
      <c r="G103" s="1920" t="s">
        <v>562</v>
      </c>
      <c r="H103" s="583"/>
      <c r="I103" s="583"/>
      <c r="J103" s="277" t="str">
        <f>FHD_NOTE_P_63</f>
        <v/>
      </c>
      <c r="K103" s="549"/>
      <c r="L103" s="1676"/>
      <c r="M103" s="1676"/>
      <c r="R103" s="1676"/>
      <c r="U103" s="550"/>
      <c r="AA103" s="1672"/>
      <c r="AB103" s="1672"/>
      <c r="AC103" s="1672"/>
      <c r="AD103" s="1672"/>
      <c r="AE103" s="1672"/>
    </row>
    <row s="3316" customFormat="1" customHeight="1" ht="18.75" hidden="1">
      <c r="A104" s="2210"/>
      <c r="C104" s="1676" t="s">
        <v>567</v>
      </c>
      <c r="D104" s="1678"/>
      <c r="E104" s="552" t="str">
        <f>FHD_NUM_P_64</f>
        <v/>
      </c>
      <c r="F104" s="1923" t="str">
        <f>FHD_P_64</f>
        <v/>
      </c>
      <c r="G104" s="1920" t="s">
        <v>562</v>
      </c>
      <c r="H104" s="551"/>
      <c r="I104" s="551"/>
      <c r="J104" s="277" t="str">
        <f>FHD_NOTE_P_64</f>
        <v/>
      </c>
      <c r="K104" s="549"/>
      <c r="L104" s="1676"/>
      <c r="M104" s="1676"/>
      <c r="R104" s="1676"/>
      <c r="U104" s="550"/>
      <c r="AA104" s="1672"/>
      <c r="AB104" s="1672"/>
      <c r="AC104" s="1672"/>
      <c r="AD104" s="1672"/>
      <c r="AE104" s="1672"/>
    </row>
    <row s="3316" customFormat="1" customHeight="1" ht="18.75" hidden="1">
      <c r="A105" s="2210"/>
      <c r="C105" s="1676"/>
      <c r="D105" s="1678"/>
      <c r="E105" s="552" t="str">
        <f>FHD_NUM_P_65</f>
        <v/>
      </c>
      <c r="F105" s="1923" t="str">
        <f>FHD_P_65</f>
        <v/>
      </c>
      <c r="G105" s="1920" t="s">
        <v>562</v>
      </c>
      <c r="H105" s="583"/>
      <c r="I105" s="583"/>
      <c r="J105" s="277" t="str">
        <f>FHD_NOTE_P_65</f>
        <v/>
      </c>
      <c r="K105" s="549"/>
      <c r="L105" s="1676"/>
      <c r="M105" s="1676"/>
      <c r="R105" s="1676"/>
      <c r="U105" s="550"/>
      <c r="AA105" s="1672"/>
      <c r="AB105" s="1672"/>
      <c r="AC105" s="1672"/>
      <c r="AD105" s="1672"/>
      <c r="AE105" s="1672"/>
    </row>
    <row s="3316" customFormat="1" customHeight="1" ht="18.75" hidden="1">
      <c r="A106" s="2210"/>
      <c r="C106" s="1676"/>
      <c r="D106" s="1678"/>
      <c r="E106" s="552" t="str">
        <f>FHD_NUM_P_66</f>
        <v/>
      </c>
      <c r="F106" s="1554" t="str">
        <f>FHD_P_66</f>
        <v/>
      </c>
      <c r="G106" s="1920" t="s">
        <v>562</v>
      </c>
      <c r="H106" s="583"/>
      <c r="I106" s="583"/>
      <c r="J106" s="277" t="str">
        <f>FHD_NOTE_P_66</f>
        <v/>
      </c>
      <c r="K106" s="549"/>
      <c r="L106" s="1676"/>
      <c r="M106" s="1676"/>
      <c r="R106" s="1676"/>
      <c r="U106" s="550"/>
      <c r="AA106" s="1672"/>
      <c r="AB106" s="1672"/>
      <c r="AC106" s="1672"/>
      <c r="AD106" s="1672"/>
      <c r="AE106" s="1672"/>
    </row>
    <row s="3316" customFormat="1" customHeight="1" ht="18.75" hidden="1">
      <c r="A107" s="2210"/>
      <c r="C107" s="1676"/>
      <c r="D107" s="1678"/>
      <c r="E107" s="552" t="str">
        <f>FHD_NUM_P_67</f>
        <v/>
      </c>
      <c r="F107" s="1690" t="str">
        <f>FHD_P_67</f>
        <v/>
      </c>
      <c r="G107" s="1920" t="s">
        <v>562</v>
      </c>
      <c r="H107" s="583"/>
      <c r="I107" s="583"/>
      <c r="J107" s="277" t="str">
        <f>FHD_NOTE_P_67</f>
        <v/>
      </c>
      <c r="K107" s="549"/>
      <c r="L107" s="1676"/>
      <c r="M107" s="1676"/>
      <c r="R107" s="1676"/>
      <c r="U107" s="550"/>
      <c r="AA107" s="1672"/>
      <c r="AB107" s="1672"/>
      <c r="AC107" s="1672"/>
      <c r="AD107" s="1672"/>
      <c r="AE107" s="1672"/>
    </row>
    <row s="3316" customFormat="1" customHeight="1" ht="18.75" hidden="1">
      <c r="A108" s="2210"/>
      <c r="C108" s="1676"/>
      <c r="D108" s="1678"/>
      <c r="E108" s="552" t="str">
        <f>FHD_NUM_P_68</f>
        <v/>
      </c>
      <c r="F108" s="1554" t="str">
        <f>FHD_P_68</f>
        <v/>
      </c>
      <c r="G108" s="1920" t="s">
        <v>562</v>
      </c>
      <c r="H108" s="583"/>
      <c r="I108" s="583"/>
      <c r="J108" s="277" t="str">
        <f>FHD_NOTE_P_68</f>
        <v/>
      </c>
      <c r="K108" s="549"/>
      <c r="L108" s="1676"/>
      <c r="M108" s="1676"/>
      <c r="R108" s="1676"/>
      <c r="U108" s="550"/>
      <c r="AA108" s="1672"/>
      <c r="AB108" s="1672"/>
      <c r="AC108" s="1672"/>
      <c r="AD108" s="1672"/>
      <c r="AE108" s="1672"/>
    </row>
    <row s="3316" customFormat="1" customHeight="1" ht="18.75" hidden="1">
      <c r="A109" s="2210"/>
      <c r="C109" s="1676"/>
      <c r="D109" s="1678"/>
      <c r="E109" s="552" t="str">
        <f>FHD_NUM_P_69</f>
        <v/>
      </c>
      <c r="F109" s="1554" t="str">
        <f>FHD_P_69</f>
        <v/>
      </c>
      <c r="G109" s="1920" t="s">
        <v>562</v>
      </c>
      <c r="H109" s="583"/>
      <c r="I109" s="583"/>
      <c r="J109" s="277" t="str">
        <f>FHD_NOTE_P_69</f>
        <v/>
      </c>
      <c r="K109" s="549"/>
      <c r="L109" s="1676"/>
      <c r="M109" s="1676"/>
      <c r="R109" s="1676"/>
      <c r="U109" s="550"/>
      <c r="AA109" s="1672"/>
      <c r="AB109" s="1672"/>
      <c r="AC109" s="1672"/>
      <c r="AD109" s="1672"/>
      <c r="AE109" s="1672"/>
    </row>
    <row s="3316" customFormat="1" customHeight="1" ht="22.5" hidden="1">
      <c r="A110" s="2210"/>
      <c r="C110" s="1676"/>
      <c r="D110" s="1678"/>
      <c r="E110" s="552" t="str">
        <f>FHD_NUM_P_70</f>
        <v/>
      </c>
      <c r="F110" s="1923" t="str">
        <f>FHD_P_70</f>
        <v/>
      </c>
      <c r="G110" s="1920" t="s">
        <v>568</v>
      </c>
      <c r="H110" s="563"/>
      <c r="I110" s="563"/>
      <c r="J110" s="277" t="str">
        <f>FHD_NOTE_P_70</f>
        <v/>
      </c>
      <c r="K110" s="549"/>
      <c r="L110" s="1676"/>
      <c r="M110" s="1676"/>
      <c r="R110" s="1676"/>
      <c r="U110" s="550"/>
      <c r="AA110" s="1672"/>
      <c r="AB110" s="1672"/>
      <c r="AC110" s="1672"/>
      <c r="AD110" s="1672"/>
      <c r="AE110" s="1672"/>
    </row>
    <row s="3316" customFormat="1" customHeight="1" ht="22.5" hidden="1">
      <c r="A111" s="2210"/>
      <c r="C111" s="1676"/>
      <c r="D111" s="1678"/>
      <c r="E111" s="552" t="str">
        <f>FHD_NUM_P_71</f>
        <v/>
      </c>
      <c r="F111" s="1923" t="str">
        <f>FHD_P_71</f>
        <v/>
      </c>
      <c r="G111" s="1920" t="s">
        <v>568</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569</v>
      </c>
      <c r="H112" s="583"/>
      <c r="I112" s="583"/>
      <c r="J112" s="277" t="str">
        <f>FHD_NOTE_P_72</f>
        <v/>
      </c>
      <c r="K112" s="549"/>
    </row>
    <row customHeight="1" ht="18.75" hidden="1">
      <c r="A113" s="996" t="s">
        <v>570</v>
      </c>
      <c r="D113" s="1678"/>
      <c r="E113" s="552" t="str">
        <f>FHD_NUM_P_73</f>
        <v/>
      </c>
      <c r="F113" s="1923" t="str">
        <f>FHD_P_73</f>
        <v/>
      </c>
      <c r="G113" s="977" t="s">
        <v>569</v>
      </c>
      <c r="H113" s="975"/>
      <c r="I113" s="975"/>
      <c r="J113" s="277" t="str">
        <f>FHD_NOTE_P_73</f>
        <v/>
      </c>
      <c r="K113" s="549"/>
    </row>
    <row customHeight="1" ht="33.75">
      <c r="A114" s="996" t="s">
        <v>571</v>
      </c>
      <c r="D114" s="1678"/>
      <c r="E114" s="552" t="str">
        <f>FHD_NUM_P_74</f>
        <v>13</v>
      </c>
      <c r="F114" s="1923" t="str">
        <f>FHD_P_74</f>
        <v>Удельный расход электрической энергии на подачу воды в сеть</v>
      </c>
      <c r="G114" s="1919" t="s">
        <v>572</v>
      </c>
      <c r="H114" s="583"/>
      <c r="I114" s="583"/>
      <c r="J114" s="277" t="str">
        <f>FHD_NOTE_P_74</f>
        <v/>
      </c>
      <c r="K114" s="549"/>
    </row>
    <row s="4126" customFormat="1" customHeight="1" ht="18.75">
      <c r="A115" s="2212" t="s">
        <v>573</v>
      </c>
      <c r="B115" s="916"/>
      <c r="C115" s="741"/>
      <c r="D115" s="739"/>
      <c r="E115" s="552" t="str">
        <f>FHD_NUM_P_75</f>
        <v>14</v>
      </c>
      <c r="F115" s="1923" t="str">
        <f>FHD_P_75</f>
        <v>Расход воды на собственные нужды, в том числе:</v>
      </c>
      <c r="G115" s="1919" t="s">
        <v>537</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26" customFormat="1" customHeight="1" ht="18.75">
      <c r="A116" s="2212"/>
      <c r="B116" s="916"/>
      <c r="C116" s="741"/>
      <c r="D116" s="739"/>
      <c r="E116" s="552" t="str">
        <f>FHD_NUM_P_76</f>
        <v>14.1</v>
      </c>
      <c r="F116" s="1923" t="str">
        <f>FHD_P_76</f>
        <v>Расход воды на хозяйственно-бытовые нужды</v>
      </c>
      <c r="G116" s="1919" t="s">
        <v>537</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26"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537</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046" customFormat="1" customHeight="1" ht="0.75">
      <c r="A118" s="2212"/>
      <c r="D118" s="554"/>
      <c r="E118" s="1020" t="str">
        <f>E117&amp;".0"</f>
        <v>15.0</v>
      </c>
      <c r="F118" s="1004"/>
      <c r="G118" s="1691"/>
      <c r="H118" s="999"/>
      <c r="I118" s="999"/>
      <c r="J118" s="1003"/>
    </row>
    <row s="4126" customFormat="1" customHeight="1" ht="15">
      <c r="A119" s="2212"/>
      <c r="B119" s="916"/>
      <c r="C119" s="741"/>
      <c r="D119" s="752"/>
      <c r="E119" s="980"/>
      <c r="F119" s="981" t="s">
        <v>574</v>
      </c>
      <c r="G119" s="753"/>
      <c r="H119" s="754"/>
      <c r="I119" s="754"/>
      <c r="J119" s="1010" t="s">
        <v>575</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576</v>
      </c>
      <c r="D120" s="1678"/>
      <c r="E120" s="552" t="str">
        <f>FHD_NUM_P_78</f>
        <v/>
      </c>
      <c r="F120" s="1923" t="str">
        <f>FHD_P_78</f>
        <v/>
      </c>
      <c r="G120" s="1920" t="s">
        <v>539</v>
      </c>
      <c r="H120" s="583"/>
      <c r="I120" s="583"/>
      <c r="J120" s="277" t="str">
        <f>FHD_NOTE_P_78</f>
        <v/>
      </c>
      <c r="K120" s="549"/>
    </row>
    <row s="4046" customFormat="1" customHeight="1" ht="0.75" hidden="1">
      <c r="A121" s="2210"/>
      <c r="D121" s="554"/>
      <c r="E121" s="1020" t="str">
        <f>E120&amp;".0"</f>
        <v>.0</v>
      </c>
      <c r="F121" s="1004"/>
      <c r="G121" s="1691"/>
      <c r="H121" s="999"/>
      <c r="I121" s="999"/>
      <c r="J121" s="1003"/>
    </row>
    <row customHeight="1" ht="15" hidden="1">
      <c r="A122" s="2210"/>
      <c r="D122" s="1673"/>
      <c r="E122" s="576"/>
      <c r="F122" s="1176" t="s">
        <v>565</v>
      </c>
      <c r="G122" s="578"/>
      <c r="H122" s="579"/>
      <c r="I122" s="579"/>
      <c r="J122" s="1011" t="s">
        <v>577</v>
      </c>
      <c r="K122" s="549"/>
    </row>
    <row customHeight="1" ht="22.5" hidden="1">
      <c r="A123" s="2210"/>
      <c r="D123" s="1678"/>
      <c r="E123" s="552" t="str">
        <f>FHD_NUM_P_79</f>
        <v/>
      </c>
      <c r="F123" s="1923" t="str">
        <f>FHD_P_79</f>
        <v/>
      </c>
      <c r="G123" s="1921" t="s">
        <v>541</v>
      </c>
      <c r="H123" s="583"/>
      <c r="I123" s="583"/>
      <c r="J123" s="277" t="str">
        <f>FHD_NOTE_P_79</f>
        <v/>
      </c>
      <c r="K123" s="549"/>
    </row>
    <row s="4046" customFormat="1" customHeight="1" ht="0.75" hidden="1">
      <c r="A124" s="2210"/>
      <c r="D124" s="554"/>
      <c r="E124" s="1020" t="str">
        <f>E123&amp;".0"</f>
        <v>.0</v>
      </c>
      <c r="F124" s="1005"/>
      <c r="G124" s="1691"/>
      <c r="H124" s="999"/>
      <c r="I124" s="999"/>
      <c r="J124" s="1003"/>
    </row>
    <row customHeight="1" ht="15" hidden="1">
      <c r="A125" s="2210"/>
      <c r="D125" s="1673"/>
      <c r="E125" s="576"/>
      <c r="F125" s="1176" t="s">
        <v>565</v>
      </c>
      <c r="G125" s="578"/>
      <c r="H125" s="579"/>
      <c r="I125" s="579"/>
      <c r="J125" s="1011" t="s">
        <v>578</v>
      </c>
      <c r="K125" s="549"/>
    </row>
    <row customHeight="1" ht="22.5" hidden="1">
      <c r="A126" s="2210"/>
      <c r="D126" s="1678"/>
      <c r="E126" s="552" t="str">
        <f>FHD_NUM_P_80</f>
        <v/>
      </c>
      <c r="F126" s="1923" t="str">
        <f>FHD_P_80</f>
        <v/>
      </c>
      <c r="G126" s="1921" t="s">
        <v>579</v>
      </c>
      <c r="H126" s="563"/>
      <c r="I126" s="563"/>
      <c r="J126" s="277" t="str">
        <f>FHD_NOTE_P_80</f>
        <v/>
      </c>
      <c r="K126" s="549"/>
    </row>
    <row customHeight="1" ht="18.75" hidden="1">
      <c r="A127" s="2210"/>
      <c r="D127" s="1678"/>
      <c r="E127" s="552" t="str">
        <f>FHD_NUM_P_81</f>
        <v/>
      </c>
      <c r="F127" s="1923" t="str">
        <f>FHD_P_81</f>
        <v/>
      </c>
      <c r="G127" s="1921" t="s">
        <v>580</v>
      </c>
      <c r="H127" s="563"/>
      <c r="I127" s="563"/>
      <c r="J127" s="277" t="str">
        <f>FHD_NOTE_P_81</f>
        <v/>
      </c>
      <c r="K127" s="549"/>
    </row>
    <row customHeight="1" ht="18.75" hidden="1">
      <c r="A128" s="2210"/>
      <c r="C128" s="1676" t="s">
        <v>567</v>
      </c>
      <c r="D128" s="1678"/>
      <c r="E128" s="552" t="str">
        <f>FHD_NUM_P_82</f>
        <v/>
      </c>
      <c r="F128" s="1923" t="str">
        <f>FHD_P_82</f>
        <v/>
      </c>
      <c r="G128" s="1921" t="s">
        <v>292</v>
      </c>
      <c r="H128" s="407"/>
      <c r="I128" s="407"/>
      <c r="J128" s="277" t="str">
        <f>FHD_NOTE_P_82</f>
        <v/>
      </c>
      <c r="K128" s="549"/>
    </row>
    <row customHeight="1" ht="18.75" hidden="1">
      <c r="A129" s="2210"/>
      <c r="C129" s="1676" t="s">
        <v>567</v>
      </c>
      <c r="D129" s="1678"/>
      <c r="E129" s="552" t="str">
        <f>FHD_NUM_P_83</f>
        <v/>
      </c>
      <c r="F129" s="1554" t="str">
        <f>FHD_P_83</f>
        <v/>
      </c>
      <c r="G129" s="1921" t="s">
        <v>292</v>
      </c>
      <c r="H129" s="407"/>
      <c r="I129" s="407"/>
      <c r="J129" s="277" t="str">
        <f>FHD_NOTE_P_83</f>
        <v/>
      </c>
      <c r="K129" s="549"/>
    </row>
    <row customHeight="1" ht="18.75" hidden="1">
      <c r="A130" s="2210"/>
      <c r="C130" s="1676" t="s">
        <v>567</v>
      </c>
      <c r="D130" s="1678"/>
      <c r="E130" s="552" t="str">
        <f>FHD_NUM_P_84</f>
        <v/>
      </c>
      <c r="F130" s="1554" t="str">
        <f>FHD_P_84</f>
        <v/>
      </c>
      <c r="G130" s="1921" t="s">
        <v>292</v>
      </c>
      <c r="H130" s="407"/>
      <c r="I130" s="407"/>
      <c r="J130" s="277" t="str">
        <f>FHD_NOTE_P_84</f>
        <v/>
      </c>
      <c r="K130" s="549"/>
    </row>
    <row customHeight="1" ht="11.25">
      <c r="D131" s="1678"/>
    </row>
    <row customHeight="1" ht="12.75">
      <c r="D132" s="1678"/>
      <c r="E132" s="332"/>
      <c r="F132" s="369"/>
      <c r="G132" s="369"/>
      <c r="H132" s="369"/>
      <c r="I132" s="1687"/>
      <c r="J132" s="587"/>
    </row>
    <row s="4082"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2"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2"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2"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2"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2"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2"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2"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2"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2"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2"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2"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2"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2"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2"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2"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2"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2"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2"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2"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2"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2"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2"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2"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2"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2"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2"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2"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2"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2"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2"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2"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2"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2"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2"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2"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2"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2"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2"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2"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2"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2"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2"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2"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2"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2"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2"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2"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2"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2"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2"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2"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2"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2"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2"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2"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2"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2"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2"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2"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2"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2"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2"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82"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82"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82"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82"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82"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82"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82"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82"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82"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82"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82"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82"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82"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82"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82"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82"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82"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82"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82"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82"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82"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82"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82"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82"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82"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82"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82"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82"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82"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82"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82"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82"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82"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82"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82"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82"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82"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82"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82"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82"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82"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82"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82"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82"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82"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82"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82"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82"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82"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82"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82"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82"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82"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82"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82"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82"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82"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82"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82"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82"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82"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82"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82"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82"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82"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82"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82"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82"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82"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82"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82"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82"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82"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82"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82"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82"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82"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82"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82"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82"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82"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82"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82"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82"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82"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82"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82"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82"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82"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82"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82"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82"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82"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86896-BDD4-07AF-0FB8-1C28F4029CC3}"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61" width="14.7109375" hidden="1" customWidth="1"/>
    <col min="2" max="2" style="3175" width="17.00390625" hidden="1" customWidth="1"/>
    <col min="3" max="3" style="3177" width="3.7109375" customWidth="1"/>
    <col min="4" max="4" style="3177" width="1.8515625" hidden="1" customWidth="1"/>
    <col min="5" max="6" style="3177" width="7.7109375" customWidth="1"/>
    <col min="7" max="7" style="3177" width="29.7109375" customWidth="1"/>
    <col min="8" max="8" style="3177" width="3.7109375" customWidth="1"/>
    <col min="9" max="9" style="3177" width="5.421875" customWidth="1"/>
    <col min="10" max="10" style="3177" width="24.57421875" customWidth="1"/>
    <col min="11" max="11" style="3177" width="24.421875" customWidth="1"/>
    <col min="12" max="12" style="3177" width="3.7109375" customWidth="1"/>
    <col min="13" max="13" style="3177" width="6.28125" customWidth="1"/>
    <col min="14" max="14" style="3177" width="25.8515625" customWidth="1"/>
    <col min="15" max="18" style="3177" width="18.7109375" customWidth="1"/>
    <col min="19" max="19" style="3177" width="93.421875" customWidth="1"/>
    <col min="20" max="20" style="3177" width="10.57421875" customWidth="1"/>
    <col min="21" max="21" style="4163" width="10.57421875" customWidth="1"/>
    <col min="22" max="22" style="4163" width="11.7109375" customWidth="1"/>
    <col min="23" max="23" style="4164" width="10.57421875" customWidth="1"/>
    <col min="24" max="27" style="3175" width="10.57421875" customWidth="1"/>
    <col min="28" max="83" style="3177"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5"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2"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286</v>
      </c>
      <c r="F9" s="1956"/>
      <c r="G9" s="1956"/>
      <c r="H9" s="1956"/>
      <c r="I9" s="1956"/>
      <c r="J9" s="1956"/>
      <c r="K9" s="1956"/>
      <c r="L9" s="1956"/>
      <c r="M9" s="1956"/>
      <c r="N9" s="1956"/>
      <c r="O9" s="1956"/>
      <c r="P9" s="1956"/>
      <c r="Q9" s="1956"/>
      <c r="R9" s="1957"/>
      <c r="S9" s="1971" t="s">
        <v>287</v>
      </c>
      <c r="T9" s="330"/>
    </row>
    <row customHeight="1" ht="33.75">
      <c r="D10" s="557" t="s">
        <v>85</v>
      </c>
      <c r="E10" s="1971" t="s">
        <v>85</v>
      </c>
      <c r="F10" s="1971"/>
      <c r="G10" s="527" t="s">
        <v>288</v>
      </c>
      <c r="H10" s="1971" t="s">
        <v>85</v>
      </c>
      <c r="I10" s="1971"/>
      <c r="J10" s="527" t="s">
        <v>581</v>
      </c>
      <c r="K10" s="527" t="s">
        <v>582</v>
      </c>
      <c r="L10" s="1971" t="s">
        <v>85</v>
      </c>
      <c r="M10" s="1971"/>
      <c r="N10" s="527" t="s">
        <v>583</v>
      </c>
      <c r="O10" s="527" t="s">
        <v>584</v>
      </c>
      <c r="P10" s="527" t="s">
        <v>585</v>
      </c>
      <c r="Q10" s="527" t="s">
        <v>586</v>
      </c>
      <c r="R10" s="527" t="s">
        <v>587</v>
      </c>
      <c r="S10" s="1971"/>
      <c r="T10" s="330"/>
    </row>
    <row s="2613" customFormat="1" customHeight="1" ht="15" hidden="1">
      <c r="A11" s="1059"/>
      <c r="D11" s="1032" t="s">
        <v>105</v>
      </c>
      <c r="E11" s="1032"/>
      <c r="F11" s="1032" t="s">
        <v>106</v>
      </c>
      <c r="G11" s="1032" t="s">
        <v>87</v>
      </c>
      <c r="H11" s="1032"/>
      <c r="I11" s="1032" t="s">
        <v>88</v>
      </c>
      <c r="J11" s="1032" t="s">
        <v>107</v>
      </c>
      <c r="K11" s="1032" t="s">
        <v>89</v>
      </c>
      <c r="L11" s="1032"/>
      <c r="M11" s="1032" t="s">
        <v>90</v>
      </c>
      <c r="N11" s="1032" t="s">
        <v>108</v>
      </c>
      <c r="O11" s="1032" t="s">
        <v>144</v>
      </c>
      <c r="P11" s="1032" t="s">
        <v>145</v>
      </c>
      <c r="Q11" s="1032" t="s">
        <v>146</v>
      </c>
      <c r="R11" s="1032" t="s">
        <v>147</v>
      </c>
      <c r="S11" s="1032" t="s">
        <v>148</v>
      </c>
      <c r="U11" s="617"/>
      <c r="V11" s="617"/>
      <c r="W11" s="617"/>
    </row>
    <row s="2629" customFormat="1" customHeight="1" ht="0.75">
      <c r="A12" s="621"/>
      <c r="B12" s="360"/>
      <c r="D12" s="554"/>
      <c r="E12" s="342"/>
      <c r="F12" s="342"/>
      <c r="Q12" s="622"/>
      <c r="R12" s="623"/>
      <c r="T12" s="624"/>
      <c r="U12" s="625"/>
      <c r="V12" s="625"/>
      <c r="W12" s="626"/>
      <c r="X12" s="360"/>
      <c r="Y12" s="360"/>
      <c r="Z12" s="360"/>
      <c r="AA12" s="360"/>
    </row>
    <row s="2612" customFormat="1" customHeight="1" ht="0.75">
      <c r="A13" s="627"/>
      <c r="B13" s="572"/>
      <c r="D13" s="554" t="s">
        <v>364</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8" customFormat="1" customHeight="1" ht="15" hidden="1">
      <c r="A14" s="629" t="s">
        <v>113</v>
      </c>
      <c r="B14" s="630"/>
      <c r="C14" s="630"/>
      <c r="D14" s="2217" t="s">
        <v>105</v>
      </c>
      <c r="E14" s="2225" t="s">
        <v>101</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588</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8" customFormat="1" customHeight="1" ht="15" hidden="1">
      <c r="A15" s="629"/>
      <c r="B15" s="630"/>
      <c r="C15" s="630"/>
      <c r="D15" s="2218"/>
      <c r="E15" s="2225" t="s">
        <v>543</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8" customFormat="1" customHeight="1" ht="15" hidden="1">
      <c r="A16" s="629"/>
      <c r="B16" s="630"/>
      <c r="C16" s="630"/>
      <c r="D16" s="2218"/>
      <c r="E16" s="2225" t="s">
        <v>544</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8" customFormat="1" customHeight="1" ht="22.5" hidden="1">
      <c r="A17" s="639"/>
      <c r="B17" s="423"/>
      <c r="C17" s="418"/>
      <c r="D17" s="2218"/>
      <c r="E17" s="2222" t="s">
        <v>589</v>
      </c>
      <c r="F17" s="2222"/>
      <c r="G17" s="2222"/>
      <c r="H17" s="2222"/>
      <c r="I17" s="2222"/>
      <c r="J17" s="2222"/>
      <c r="K17" s="2222"/>
      <c r="L17" s="2222"/>
      <c r="M17" s="2222"/>
      <c r="N17" s="2222"/>
      <c r="O17" s="2222"/>
      <c r="P17" s="2222"/>
      <c r="Q17" s="564">
        <f>SUMIF(T18:T19,"i",Q18:Q19)</f>
        <v>0</v>
      </c>
      <c r="R17" s="1024"/>
      <c r="S17" s="903" t="s">
        <v>590</v>
      </c>
      <c r="T17" s="723" t="s">
        <v>591</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8"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8"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8" customFormat="1" customHeight="1" ht="22.5" hidden="1">
      <c r="A20" s="639"/>
      <c r="B20" s="423"/>
      <c r="C20" s="418"/>
      <c r="D20" s="2218"/>
      <c r="E20" s="2222" t="s">
        <v>592</v>
      </c>
      <c r="F20" s="2222"/>
      <c r="G20" s="2222"/>
      <c r="H20" s="2222"/>
      <c r="I20" s="2222"/>
      <c r="J20" s="2222"/>
      <c r="K20" s="2222"/>
      <c r="L20" s="2222"/>
      <c r="M20" s="2222"/>
      <c r="N20" s="2222"/>
      <c r="O20" s="2222"/>
      <c r="P20" s="2222"/>
      <c r="Q20" s="564">
        <f>SUMIF(T21:T22,"i",Q21:Q22)</f>
        <v>0</v>
      </c>
      <c r="R20" s="1024"/>
      <c r="S20" s="715" t="s">
        <v>593</v>
      </c>
      <c r="T20" s="723" t="s">
        <v>591</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8"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8"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2BC12-E691-8BB7-6BD2-DEB21622A1F2}"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55" width="10.7109375" hidden="1" customWidth="1"/>
    <col min="2" max="2" style="3316" width="16.8515625" hidden="1" customWidth="1"/>
    <col min="3" max="3" style="4046" width="5.57421875" hidden="1" customWidth="1"/>
    <col min="4" max="4" style="4158" width="3.7109375" customWidth="1"/>
    <col min="5" max="5" style="2972" width="7.7109375" customWidth="1"/>
    <col min="6" max="6" style="2972" width="56.140625" customWidth="1"/>
    <col min="7" max="7" style="2972" width="10.421875" customWidth="1"/>
    <col min="8" max="8" style="2972" width="40.7109375" hidden="1" customWidth="1"/>
    <col min="9" max="9" style="2972" width="40.7109375" customWidth="1"/>
    <col min="10" max="10" style="2972" width="102.8515625" customWidth="1"/>
    <col min="11" max="11" style="3316" width="9.7109375" customWidth="1"/>
    <col min="12" max="12" style="4046" width="5.28125" customWidth="1"/>
    <col min="13" max="13" style="4046" width="3.7109375" customWidth="1"/>
    <col min="14" max="17" style="3316" width="3.7109375" customWidth="1"/>
    <col min="18" max="18" style="4046" width="10.57421875" customWidth="1"/>
    <col min="19" max="19" style="3316" width="34.7109375" customWidth="1"/>
    <col min="20" max="20" style="3316" width="9.421875" customWidth="1"/>
    <col min="21" max="21" style="4059" width="9.140625"/>
    <col min="22" max="26" style="3316" width="9.140625"/>
    <col min="27" max="31" style="2971" width="9.140625"/>
  </cols>
  <sheetData>
    <row s="3316" customFormat="1" customHeight="1" ht="11.25" hidden="1">
      <c r="A1" s="994"/>
      <c r="C1" s="1676"/>
      <c r="D1" s="543"/>
      <c r="H1" s="1168">
        <v>4</v>
      </c>
      <c r="I1" s="1168">
        <v>4</v>
      </c>
      <c r="L1" s="1676"/>
      <c r="M1" s="1676"/>
      <c r="R1" s="1676"/>
    </row>
    <row s="3316" customFormat="1" customHeight="1" ht="22.5" hidden="1">
      <c r="A2" s="994"/>
      <c r="C2" s="1676"/>
      <c r="D2" s="544"/>
      <c r="E2" s="1677"/>
      <c r="F2" s="546"/>
      <c r="G2" s="1679" t="s">
        <v>531</v>
      </c>
      <c r="H2" s="547"/>
      <c r="I2" s="547"/>
      <c r="J2" s="548" t="s">
        <v>594</v>
      </c>
      <c r="K2" s="549"/>
      <c r="L2" s="1676"/>
      <c r="M2" s="1676"/>
      <c r="R2" s="1676"/>
      <c r="U2" s="550"/>
      <c r="AA2" s="1672"/>
      <c r="AB2" s="1672"/>
      <c r="AC2" s="1672"/>
      <c r="AD2" s="1672"/>
      <c r="AE2" s="1672"/>
    </row>
    <row customHeight="1" ht="11.25" hidden="1"/>
    <row s="2971"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595</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046" customFormat="1" customHeight="1" ht="0.75">
      <c r="A9" s="1175"/>
      <c r="D9" s="1682"/>
      <c r="H9" s="895"/>
      <c r="I9" s="895" t="s">
        <v>113</v>
      </c>
    </row>
    <row customHeight="1" ht="11.25">
      <c r="E10" s="717"/>
      <c r="F10" s="2213" t="s">
        <v>101</v>
      </c>
      <c r="G10" s="2214"/>
      <c r="H10" s="1592" t="str">
        <f>IF(H9="","",INDEX(DIFFERENTIATION_UNMERGE_VD,MATCH(H9,DIFFERENTIATION_ID_DIFF,0)))</f>
        <v/>
      </c>
      <c r="I10" s="1592">
        <f>IF(I9="","",INDEX(DIFFERENTIATION_UNMERGE_VD,MATCH(I9,DIFFERENTIATION_ID_DIFF,0)))</f>
        <v>0</v>
      </c>
      <c r="J10" s="1971"/>
    </row>
    <row customHeight="1" ht="11.25">
      <c r="E11" s="717"/>
      <c r="F11" s="2213" t="s">
        <v>543</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544</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591"/>
      <c r="I13" s="1591"/>
      <c r="J13" s="1971"/>
    </row>
    <row customHeight="1" ht="22.5">
      <c r="E14" s="1679" t="s">
        <v>85</v>
      </c>
      <c r="F14" s="1674" t="s">
        <v>288</v>
      </c>
      <c r="G14" s="1674" t="s">
        <v>545</v>
      </c>
      <c r="H14" s="1674" t="s">
        <v>289</v>
      </c>
      <c r="I14" s="1674" t="s">
        <v>289</v>
      </c>
      <c r="J14" s="1971"/>
    </row>
    <row customHeight="1" ht="18.75">
      <c r="D15" s="1678"/>
      <c r="E15" s="1670" t="s">
        <v>105</v>
      </c>
      <c r="F15" s="713" t="s">
        <v>596</v>
      </c>
      <c r="G15" s="1686" t="s">
        <v>531</v>
      </c>
      <c r="H15" s="563"/>
      <c r="I15" s="563"/>
      <c r="J15" s="277" t="s">
        <v>597</v>
      </c>
      <c r="K15" s="549" t="s">
        <v>598</v>
      </c>
    </row>
    <row customHeight="1" ht="33.75">
      <c r="D16" s="1678"/>
      <c r="E16" s="1670" t="s">
        <v>106</v>
      </c>
      <c r="F16" s="713" t="s">
        <v>599</v>
      </c>
      <c r="G16" s="1686" t="s">
        <v>531</v>
      </c>
      <c r="H16" s="564">
        <f>SUM(H17,H20:H32)</f>
        <v>0</v>
      </c>
      <c r="I16" s="564">
        <f>SUM(I17,I20:I32)</f>
        <v>0</v>
      </c>
      <c r="J16" s="277" t="s">
        <v>600</v>
      </c>
      <c r="K16" s="549" t="s">
        <v>598</v>
      </c>
    </row>
    <row customHeight="1" ht="18.75">
      <c r="D17" s="1678"/>
      <c r="E17" s="1704" t="s">
        <v>601</v>
      </c>
      <c r="F17" s="961" t="s">
        <v>602</v>
      </c>
      <c r="G17" s="1683" t="s">
        <v>531</v>
      </c>
      <c r="H17" s="563"/>
      <c r="I17" s="563"/>
      <c r="J17" s="277" t="s">
        <v>603</v>
      </c>
      <c r="K17" s="549"/>
    </row>
    <row customHeight="1" ht="22.5">
      <c r="D18" s="1678"/>
      <c r="E18" s="1704" t="s">
        <v>604</v>
      </c>
      <c r="F18" s="1690" t="s">
        <v>605</v>
      </c>
      <c r="G18" s="1683" t="s">
        <v>531</v>
      </c>
      <c r="H18" s="563"/>
      <c r="I18" s="563"/>
      <c r="J18" s="277" t="s">
        <v>606</v>
      </c>
      <c r="K18" s="549"/>
    </row>
    <row customHeight="1" ht="33.75">
      <c r="D19" s="1678"/>
      <c r="E19" s="1704" t="s">
        <v>607</v>
      </c>
      <c r="F19" s="1690" t="s">
        <v>608</v>
      </c>
      <c r="G19" s="1683" t="s">
        <v>531</v>
      </c>
      <c r="H19" s="563"/>
      <c r="I19" s="563"/>
      <c r="J19" s="277"/>
      <c r="K19" s="549"/>
    </row>
    <row customHeight="1" ht="18.75">
      <c r="D20" s="1678"/>
      <c r="E20" s="1704" t="s">
        <v>293</v>
      </c>
      <c r="F20" s="961" t="s">
        <v>609</v>
      </c>
      <c r="G20" s="1683" t="s">
        <v>531</v>
      </c>
      <c r="H20" s="563"/>
      <c r="I20" s="563"/>
      <c r="J20" s="277" t="s">
        <v>610</v>
      </c>
      <c r="K20" s="549"/>
    </row>
    <row customHeight="1" ht="18.75">
      <c r="D21" s="1678"/>
      <c r="E21" s="1704" t="s">
        <v>611</v>
      </c>
      <c r="F21" s="1690" t="s">
        <v>612</v>
      </c>
      <c r="G21" s="1683" t="s">
        <v>531</v>
      </c>
      <c r="H21" s="563"/>
      <c r="I21" s="563"/>
      <c r="J21" s="277"/>
      <c r="K21" s="549"/>
    </row>
    <row customHeight="1" ht="18.75">
      <c r="D22" s="1678"/>
      <c r="E22" s="1704" t="s">
        <v>613</v>
      </c>
      <c r="F22" s="1690" t="s">
        <v>614</v>
      </c>
      <c r="G22" s="1683" t="s">
        <v>531</v>
      </c>
      <c r="H22" s="563"/>
      <c r="I22" s="563"/>
      <c r="J22" s="277"/>
      <c r="K22" s="549"/>
    </row>
    <row customHeight="1" ht="22.5">
      <c r="D23" s="1678"/>
      <c r="E23" s="1704" t="s">
        <v>296</v>
      </c>
      <c r="F23" s="961" t="s">
        <v>615</v>
      </c>
      <c r="G23" s="1683" t="s">
        <v>531</v>
      </c>
      <c r="H23" s="563"/>
      <c r="I23" s="563"/>
      <c r="J23" s="277" t="s">
        <v>616</v>
      </c>
      <c r="K23" s="549"/>
    </row>
    <row customHeight="1" ht="18.75">
      <c r="D24" s="1678"/>
      <c r="E24" s="1704" t="s">
        <v>617</v>
      </c>
      <c r="F24" s="1690" t="s">
        <v>618</v>
      </c>
      <c r="G24" s="1683" t="s">
        <v>531</v>
      </c>
      <c r="H24" s="563"/>
      <c r="I24" s="563"/>
      <c r="J24" s="277"/>
      <c r="K24" s="549"/>
    </row>
    <row customHeight="1" ht="33.75">
      <c r="D25" s="1678"/>
      <c r="E25" s="1704" t="s">
        <v>619</v>
      </c>
      <c r="F25" s="1690" t="s">
        <v>620</v>
      </c>
      <c r="G25" s="1683" t="s">
        <v>531</v>
      </c>
      <c r="H25" s="563"/>
      <c r="I25" s="563"/>
      <c r="J25" s="277"/>
      <c r="K25" s="549"/>
    </row>
    <row customHeight="1" ht="22.5">
      <c r="D26" s="1678"/>
      <c r="E26" s="1704" t="s">
        <v>621</v>
      </c>
      <c r="F26" s="961" t="s">
        <v>622</v>
      </c>
      <c r="G26" s="1683" t="s">
        <v>531</v>
      </c>
      <c r="H26" s="563"/>
      <c r="I26" s="563"/>
      <c r="J26" s="277" t="s">
        <v>623</v>
      </c>
      <c r="K26" s="549"/>
    </row>
    <row customHeight="1" ht="18.75">
      <c r="D27" s="1678"/>
      <c r="E27" s="1715" t="s">
        <v>624</v>
      </c>
      <c r="F27" s="1690" t="s">
        <v>625</v>
      </c>
      <c r="G27" s="1694" t="s">
        <v>531</v>
      </c>
      <c r="H27" s="1716"/>
      <c r="I27" s="1716"/>
      <c r="J27" s="277"/>
      <c r="K27" s="549"/>
    </row>
    <row customHeight="1" ht="18.75">
      <c r="D28" s="1678"/>
      <c r="E28" s="1715" t="s">
        <v>626</v>
      </c>
      <c r="F28" s="1690" t="s">
        <v>627</v>
      </c>
      <c r="G28" s="1694" t="s">
        <v>531</v>
      </c>
      <c r="H28" s="1716"/>
      <c r="I28" s="1716"/>
      <c r="J28" s="277"/>
      <c r="K28" s="549"/>
    </row>
    <row customHeight="1" ht="18.75">
      <c r="D29" s="1678"/>
      <c r="E29" s="1715" t="s">
        <v>628</v>
      </c>
      <c r="F29" s="961" t="s">
        <v>629</v>
      </c>
      <c r="G29" s="1694" t="s">
        <v>531</v>
      </c>
      <c r="H29" s="1716"/>
      <c r="I29" s="1716"/>
      <c r="J29" s="277"/>
      <c r="K29" s="549"/>
    </row>
    <row customHeight="1" ht="18.75">
      <c r="D30" s="1678"/>
      <c r="E30" s="1715" t="s">
        <v>630</v>
      </c>
      <c r="F30" s="961" t="s">
        <v>631</v>
      </c>
      <c r="G30" s="1694" t="s">
        <v>531</v>
      </c>
      <c r="H30" s="1716"/>
      <c r="I30" s="1716"/>
      <c r="J30" s="277"/>
      <c r="K30" s="549"/>
    </row>
    <row customHeight="1" ht="18.75">
      <c r="D31" s="1678"/>
      <c r="E31" s="1715" t="s">
        <v>632</v>
      </c>
      <c r="F31" s="961" t="s">
        <v>633</v>
      </c>
      <c r="G31" s="1694" t="s">
        <v>531</v>
      </c>
      <c r="H31" s="1716"/>
      <c r="I31" s="1716"/>
      <c r="J31" s="277"/>
      <c r="K31" s="549"/>
    </row>
    <row s="3316" customFormat="1" customHeight="1" ht="22.5">
      <c r="A32" s="994"/>
      <c r="C32" s="1676"/>
      <c r="D32" s="1678"/>
      <c r="E32" s="1715" t="s">
        <v>634</v>
      </c>
      <c r="F32" s="961" t="s">
        <v>635</v>
      </c>
      <c r="G32" s="1684" t="s">
        <v>531</v>
      </c>
      <c r="H32" s="585">
        <f>SUM(H33:H34)</f>
        <v>0</v>
      </c>
      <c r="I32" s="585">
        <f>SUM(I33:I34)</f>
        <v>0</v>
      </c>
      <c r="J32" s="277" t="s">
        <v>636</v>
      </c>
      <c r="K32" s="549"/>
      <c r="L32" s="1676"/>
      <c r="M32" s="1676"/>
      <c r="R32" s="1676"/>
      <c r="U32" s="550"/>
      <c r="AA32" s="1672"/>
      <c r="AB32" s="1672"/>
      <c r="AC32" s="1672"/>
      <c r="AD32" s="1672"/>
      <c r="AE32" s="1672"/>
    </row>
    <row s="4046" customFormat="1" customHeight="1" ht="0.75">
      <c r="A33" s="1175"/>
      <c r="D33" s="554"/>
      <c r="E33" s="808" t="str">
        <f>E32&amp;".0"</f>
        <v>2.8.0</v>
      </c>
      <c r="F33" s="998"/>
      <c r="G33" s="557"/>
      <c r="H33" s="999"/>
      <c r="I33" s="999"/>
      <c r="J33" s="1000"/>
    </row>
    <row s="3316" customFormat="1" customHeight="1" ht="18.75">
      <c r="A34" s="994"/>
      <c r="C34" s="1676"/>
      <c r="D34" s="1673"/>
      <c r="E34" s="576"/>
      <c r="F34" s="1706" t="s">
        <v>556</v>
      </c>
      <c r="G34" s="578"/>
      <c r="H34" s="579"/>
      <c r="I34" s="579"/>
      <c r="J34" s="289" t="s">
        <v>637</v>
      </c>
      <c r="K34" s="549"/>
      <c r="L34" s="1676"/>
      <c r="M34" s="1676"/>
      <c r="R34" s="1676"/>
      <c r="U34" s="550"/>
      <c r="AA34" s="1672"/>
      <c r="AB34" s="1672"/>
      <c r="AC34" s="1672"/>
      <c r="AD34" s="1672"/>
      <c r="AE34" s="1672"/>
    </row>
    <row customHeight="1" ht="56.25">
      <c r="D35" s="1678"/>
      <c r="E35" s="1715" t="s">
        <v>638</v>
      </c>
      <c r="F35" s="961" t="s">
        <v>639</v>
      </c>
      <c r="G35" s="1694" t="s">
        <v>531</v>
      </c>
      <c r="H35" s="1716"/>
      <c r="I35" s="1716"/>
      <c r="J35" s="277" t="s">
        <v>640</v>
      </c>
      <c r="K35" s="549"/>
    </row>
    <row s="3316" customFormat="1" customHeight="1" ht="22.5">
      <c r="A36" s="996" t="s">
        <v>557</v>
      </c>
      <c r="C36" s="1676"/>
      <c r="D36" s="1678"/>
      <c r="E36" s="1704" t="s">
        <v>87</v>
      </c>
      <c r="F36" s="713" t="s">
        <v>641</v>
      </c>
      <c r="G36" s="1683" t="s">
        <v>531</v>
      </c>
      <c r="H36" s="563"/>
      <c r="I36" s="563"/>
      <c r="J36" s="277" t="s">
        <v>642</v>
      </c>
      <c r="K36" s="549"/>
      <c r="L36" s="1676"/>
      <c r="M36" s="1676"/>
      <c r="R36" s="1676"/>
      <c r="U36" s="550"/>
      <c r="AA36" s="1672"/>
      <c r="AB36" s="1672"/>
      <c r="AC36" s="1672"/>
      <c r="AD36" s="1672"/>
      <c r="AE36" s="1672"/>
    </row>
    <row s="3316" customFormat="1" customHeight="1" ht="22.5">
      <c r="A37" s="996"/>
      <c r="C37" s="1676"/>
      <c r="D37" s="1678"/>
      <c r="E37" s="1704" t="s">
        <v>312</v>
      </c>
      <c r="F37" s="961" t="s">
        <v>643</v>
      </c>
      <c r="G37" s="1694"/>
      <c r="H37" s="563"/>
      <c r="I37" s="563"/>
      <c r="J37" s="277"/>
      <c r="K37" s="549"/>
      <c r="L37" s="1676"/>
      <c r="M37" s="1676"/>
      <c r="R37" s="1676"/>
      <c r="U37" s="550"/>
      <c r="AA37" s="1672"/>
      <c r="AB37" s="1672"/>
      <c r="AC37" s="1672"/>
      <c r="AD37" s="1672"/>
      <c r="AE37" s="1672"/>
    </row>
    <row s="3316" customFormat="1" customHeight="1" ht="18.75">
      <c r="A38" s="994"/>
      <c r="C38" s="1676"/>
      <c r="D38" s="581"/>
      <c r="E38" s="1704" t="s">
        <v>88</v>
      </c>
      <c r="F38" s="713" t="s">
        <v>644</v>
      </c>
      <c r="G38" s="1683" t="s">
        <v>531</v>
      </c>
      <c r="H38" s="563"/>
      <c r="I38" s="563"/>
      <c r="J38" s="277" t="s">
        <v>645</v>
      </c>
      <c r="K38" s="549"/>
      <c r="L38" s="1676"/>
      <c r="M38" s="1676"/>
      <c r="R38" s="1676"/>
      <c r="U38" s="550"/>
      <c r="AA38" s="1672"/>
      <c r="AB38" s="1672"/>
      <c r="AC38" s="1672"/>
      <c r="AD38" s="1672"/>
      <c r="AE38" s="1672"/>
    </row>
    <row s="3316" customFormat="1" customHeight="1" ht="22.5">
      <c r="A39" s="994"/>
      <c r="C39" s="1676"/>
      <c r="D39" s="581"/>
      <c r="E39" s="1704" t="s">
        <v>646</v>
      </c>
      <c r="F39" s="961" t="s">
        <v>647</v>
      </c>
      <c r="G39" s="1694" t="s">
        <v>531</v>
      </c>
      <c r="H39" s="563"/>
      <c r="I39" s="563"/>
      <c r="J39" s="277" t="s">
        <v>648</v>
      </c>
      <c r="K39" s="549"/>
      <c r="L39" s="1676"/>
      <c r="M39" s="1676"/>
      <c r="R39" s="1676"/>
      <c r="U39" s="550"/>
      <c r="AA39" s="1672"/>
      <c r="AB39" s="1672"/>
      <c r="AC39" s="1672"/>
      <c r="AD39" s="1672"/>
      <c r="AE39" s="1672"/>
    </row>
    <row s="3316" customFormat="1" customHeight="1" ht="22.5">
      <c r="A40" s="994"/>
      <c r="C40" s="1676"/>
      <c r="D40" s="1678"/>
      <c r="E40" s="1704" t="s">
        <v>649</v>
      </c>
      <c r="F40" s="1690" t="s">
        <v>650</v>
      </c>
      <c r="G40" s="1683" t="s">
        <v>531</v>
      </c>
      <c r="H40" s="563"/>
      <c r="I40" s="563"/>
      <c r="J40" s="277" t="s">
        <v>651</v>
      </c>
      <c r="K40" s="549"/>
      <c r="L40" s="1676"/>
      <c r="M40" s="1676"/>
      <c r="R40" s="1676"/>
      <c r="U40" s="550"/>
      <c r="AA40" s="1672"/>
      <c r="AB40" s="1672"/>
      <c r="AC40" s="1672"/>
      <c r="AD40" s="1672"/>
      <c r="AE40" s="1672"/>
    </row>
    <row s="3316" customFormat="1" customHeight="1" ht="22.5">
      <c r="A41" s="994"/>
      <c r="C41" s="1676"/>
      <c r="D41" s="1678"/>
      <c r="E41" s="1704" t="s">
        <v>652</v>
      </c>
      <c r="F41" s="1690" t="s">
        <v>653</v>
      </c>
      <c r="G41" s="1683" t="s">
        <v>531</v>
      </c>
      <c r="H41" s="563"/>
      <c r="I41" s="563"/>
      <c r="J41" s="277" t="s">
        <v>654</v>
      </c>
      <c r="K41" s="549"/>
      <c r="L41" s="1676"/>
      <c r="M41" s="1676"/>
      <c r="R41" s="1676"/>
      <c r="U41" s="550"/>
      <c r="AA41" s="1672"/>
      <c r="AB41" s="1672"/>
      <c r="AC41" s="1672"/>
      <c r="AD41" s="1672"/>
      <c r="AE41" s="1672"/>
    </row>
    <row s="3316" customFormat="1" customHeight="1" ht="22.5">
      <c r="A42" s="994"/>
      <c r="C42" s="1676"/>
      <c r="D42" s="1678"/>
      <c r="E42" s="1704" t="s">
        <v>655</v>
      </c>
      <c r="F42" s="1690" t="s">
        <v>656</v>
      </c>
      <c r="G42" s="1683" t="s">
        <v>531</v>
      </c>
      <c r="H42" s="563"/>
      <c r="I42" s="563"/>
      <c r="J42" s="277" t="s">
        <v>657</v>
      </c>
      <c r="K42" s="549"/>
      <c r="L42" s="1676"/>
      <c r="M42" s="1676"/>
      <c r="R42" s="1676"/>
      <c r="U42" s="550"/>
      <c r="AA42" s="1672"/>
      <c r="AB42" s="1672"/>
      <c r="AC42" s="1672"/>
      <c r="AD42" s="1672"/>
      <c r="AE42" s="1672"/>
    </row>
    <row s="3316" customFormat="1" customHeight="1" ht="33.75">
      <c r="A43" s="994"/>
      <c r="C43" s="1676" t="s">
        <v>567</v>
      </c>
      <c r="D43" s="1678"/>
      <c r="E43" s="1704" t="s">
        <v>107</v>
      </c>
      <c r="F43" s="713" t="s">
        <v>658</v>
      </c>
      <c r="G43" s="1686" t="s">
        <v>659</v>
      </c>
      <c r="H43" s="407"/>
      <c r="I43" s="407"/>
      <c r="J43" s="277" t="s">
        <v>660</v>
      </c>
      <c r="K43" s="549"/>
      <c r="L43" s="1676"/>
      <c r="M43" s="1676"/>
      <c r="R43" s="1676"/>
      <c r="U43" s="550"/>
      <c r="AA43" s="1672"/>
      <c r="AB43" s="1672"/>
      <c r="AC43" s="1672"/>
      <c r="AD43" s="1672"/>
      <c r="AE43" s="1672"/>
    </row>
    <row s="3316" customFormat="1" customHeight="1" ht="22.5">
      <c r="A44" s="994"/>
      <c r="C44" s="1676"/>
      <c r="D44" s="1678"/>
      <c r="E44" s="1704" t="s">
        <v>89</v>
      </c>
      <c r="F44" s="713" t="s">
        <v>661</v>
      </c>
      <c r="G44" s="1683" t="s">
        <v>662</v>
      </c>
      <c r="H44" s="551"/>
      <c r="I44" s="551"/>
      <c r="J44" s="277" t="s">
        <v>663</v>
      </c>
      <c r="K44" s="549"/>
      <c r="L44" s="1676"/>
      <c r="M44" s="1676"/>
      <c r="R44" s="1676"/>
      <c r="U44" s="550"/>
      <c r="AA44" s="1672"/>
      <c r="AB44" s="1672"/>
      <c r="AC44" s="1672"/>
      <c r="AD44" s="1672"/>
      <c r="AE44" s="1672"/>
    </row>
    <row s="3316" customFormat="1" customHeight="1" ht="22.5">
      <c r="A45" s="994"/>
      <c r="C45" s="1676"/>
      <c r="D45" s="1678"/>
      <c r="E45" s="1704" t="s">
        <v>90</v>
      </c>
      <c r="F45" s="713" t="s">
        <v>664</v>
      </c>
      <c r="G45" s="1694" t="s">
        <v>665</v>
      </c>
      <c r="H45" s="551"/>
      <c r="I45" s="551"/>
      <c r="J45" s="277" t="s">
        <v>666</v>
      </c>
      <c r="K45" s="549"/>
      <c r="L45" s="1676"/>
      <c r="M45" s="1676"/>
      <c r="R45" s="1676"/>
      <c r="U45" s="550"/>
      <c r="AA45" s="1672"/>
      <c r="AB45" s="1672"/>
      <c r="AC45" s="1672"/>
      <c r="AD45" s="1672"/>
      <c r="AE45" s="1672"/>
    </row>
    <row s="3316" customFormat="1" customHeight="1" ht="18.75">
      <c r="A46" s="994"/>
      <c r="C46" s="1676"/>
      <c r="D46" s="1678"/>
      <c r="E46" s="1704" t="s">
        <v>108</v>
      </c>
      <c r="F46" s="713" t="s">
        <v>667</v>
      </c>
      <c r="G46" s="1683" t="s">
        <v>569</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82"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82"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82"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82"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82"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82"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82"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82"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82"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82"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82"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82"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82"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82"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82"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82"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82"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82"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82"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82"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82"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82"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82"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82"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82"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82"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82"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82"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82"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82"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82"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82"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82"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82"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82"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82"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82"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82"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82"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82"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82"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82"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82"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82"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82"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82"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82"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82"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82"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82"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82"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82"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82"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82"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82"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82"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82"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82"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82"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82"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82"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82"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82"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82"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82"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82"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82"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82"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82"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82"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82"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82"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82"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82"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82"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82"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82"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82"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82"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82"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82"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82"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82"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82"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82"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2"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2"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2"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2"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2"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2"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2"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2"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2"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2"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2"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2"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2"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2"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2"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2"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2"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2"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2"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2"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2"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2"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2"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2"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2"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2"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2"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2"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2"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2"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2"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2"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2"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2"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2"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2"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2"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2"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2"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2"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2"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2"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2"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2"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2"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2"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2"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2"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2"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2"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2"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2"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2"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2"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2"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2"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2"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2"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2"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2"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2"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2"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82"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82"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82"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82"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82"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82"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82"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82"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82"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AAF107-8A29-5D73-01BA-CD2EE1F0D844}"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55" width="10.7109375" hidden="1" customWidth="1"/>
    <col min="2" max="2" style="3316" width="16.8515625" hidden="1" customWidth="1"/>
    <col min="3" max="3" style="4046" width="5.57421875" hidden="1" customWidth="1"/>
    <col min="4" max="4" style="4158" width="3.7109375" customWidth="1"/>
    <col min="5" max="5" style="2972" width="7.7109375" customWidth="1"/>
    <col min="6" max="6" style="2972" width="54.57421875" customWidth="1"/>
    <col min="7" max="7" style="2972" width="10.421875" customWidth="1"/>
    <col min="8" max="8" style="2972" width="40.7109375" hidden="1" customWidth="1"/>
    <col min="9" max="9" style="2972" width="40.7109375" customWidth="1"/>
    <col min="10" max="10" style="2972" width="102.8515625" customWidth="1"/>
    <col min="11" max="11" style="3316" width="9.7109375" customWidth="1"/>
    <col min="12" max="12" style="4046" width="5.28125" customWidth="1"/>
    <col min="13" max="13" style="4046" width="3.7109375" customWidth="1"/>
    <col min="14" max="17" style="3316" width="3.7109375" customWidth="1"/>
    <col min="18" max="18" style="4046" width="10.57421875" customWidth="1"/>
    <col min="19" max="19" style="3316" width="34.7109375" customWidth="1"/>
    <col min="20" max="20" style="3316" width="9.421875" customWidth="1"/>
    <col min="21" max="21" style="4059" width="9.140625"/>
    <col min="22" max="26" style="3316" width="9.140625"/>
    <col min="27" max="31" style="2971" width="9.140625"/>
  </cols>
  <sheetData>
    <row s="3316" customFormat="1" customHeight="1" ht="11.25" hidden="1">
      <c r="A1" s="994"/>
      <c r="C1" s="1676"/>
      <c r="D1" s="543"/>
      <c r="H1" s="1168">
        <v>4</v>
      </c>
      <c r="I1" s="1168">
        <v>4</v>
      </c>
      <c r="L1" s="1676"/>
      <c r="M1" s="1676"/>
      <c r="R1" s="1676"/>
    </row>
    <row s="3316" customFormat="1" customHeight="1" ht="22.5" hidden="1">
      <c r="A2" s="994"/>
      <c r="C2" s="1676"/>
      <c r="D2" s="544"/>
      <c r="E2" s="1698"/>
      <c r="F2" s="546"/>
      <c r="G2" s="1697" t="s">
        <v>531</v>
      </c>
      <c r="H2" s="547"/>
      <c r="I2" s="547"/>
      <c r="J2" s="548" t="s">
        <v>534</v>
      </c>
      <c r="K2" s="549"/>
      <c r="L2" s="1676"/>
      <c r="M2" s="1676"/>
      <c r="R2" s="1676"/>
      <c r="U2" s="550"/>
      <c r="AA2" s="1672"/>
      <c r="AB2" s="1672"/>
      <c r="AC2" s="1672"/>
      <c r="AD2" s="1672"/>
      <c r="AE2" s="1672"/>
    </row>
    <row customHeight="1" ht="11.25" hidden="1"/>
    <row s="2971"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668</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046" customFormat="1" customHeight="1" ht="0.75">
      <c r="A9" s="1175"/>
      <c r="D9" s="1682"/>
      <c r="H9" s="895"/>
      <c r="I9" s="895" t="s">
        <v>113</v>
      </c>
    </row>
    <row customHeight="1" ht="11.25">
      <c r="E10" s="717"/>
      <c r="F10" s="2213" t="s">
        <v>101</v>
      </c>
      <c r="G10" s="2214"/>
      <c r="H10" s="1699" t="str">
        <f>IF(H9="","",INDEX(DIFFERENTIATION_UNMERGE_VD,MATCH(H9,DIFFERENTIATION_ID_DIFF,0)))</f>
        <v/>
      </c>
      <c r="I10" s="1699">
        <f>IF(I9="","",INDEX(DIFFERENTIATION_UNMERGE_VD,MATCH(I9,DIFFERENTIATION_ID_DIFF,0)))</f>
        <v>0</v>
      </c>
      <c r="J10" s="1971"/>
    </row>
    <row customHeight="1" ht="11.25">
      <c r="E11" s="717"/>
      <c r="F11" s="2213" t="s">
        <v>543</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544</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696"/>
      <c r="I13" s="1696"/>
      <c r="J13" s="1971"/>
    </row>
    <row customHeight="1" ht="22.5">
      <c r="E14" s="1697" t="s">
        <v>85</v>
      </c>
      <c r="F14" s="1700" t="s">
        <v>288</v>
      </c>
      <c r="G14" s="1700" t="s">
        <v>545</v>
      </c>
      <c r="H14" s="1700" t="s">
        <v>289</v>
      </c>
      <c r="I14" s="1700" t="s">
        <v>289</v>
      </c>
      <c r="J14" s="1971"/>
    </row>
    <row customHeight="1" ht="18.75">
      <c r="D15" s="1678"/>
      <c r="E15" s="1670" t="s">
        <v>105</v>
      </c>
      <c r="F15" s="713" t="s">
        <v>669</v>
      </c>
      <c r="G15" s="1697" t="s">
        <v>531</v>
      </c>
      <c r="H15" s="563"/>
      <c r="I15" s="563"/>
      <c r="J15" s="277" t="s">
        <v>670</v>
      </c>
      <c r="K15" s="549" t="s">
        <v>598</v>
      </c>
    </row>
    <row customHeight="1" ht="22.5">
      <c r="D16" s="1678"/>
      <c r="E16" s="1670" t="s">
        <v>106</v>
      </c>
      <c r="F16" s="1705" t="s">
        <v>671</v>
      </c>
      <c r="G16" s="1697" t="s">
        <v>531</v>
      </c>
      <c r="H16" s="564">
        <f>SUM(H17,H20:H27)</f>
        <v>0</v>
      </c>
      <c r="I16" s="564">
        <f>SUM(I17,I20:I27)</f>
        <v>0</v>
      </c>
      <c r="J16" s="277" t="s">
        <v>672</v>
      </c>
      <c r="K16" s="549" t="s">
        <v>598</v>
      </c>
    </row>
    <row customHeight="1" ht="33.75">
      <c r="D17" s="1678"/>
      <c r="E17" s="1704" t="s">
        <v>601</v>
      </c>
      <c r="F17" s="1707" t="s">
        <v>673</v>
      </c>
      <c r="G17" s="1694" t="s">
        <v>531</v>
      </c>
      <c r="H17" s="563"/>
      <c r="I17" s="563"/>
      <c r="J17" s="277" t="s">
        <v>674</v>
      </c>
      <c r="K17" s="549"/>
    </row>
    <row customHeight="1" ht="18.75">
      <c r="D18" s="1678"/>
      <c r="E18" s="1704" t="s">
        <v>604</v>
      </c>
      <c r="F18" s="1708" t="s">
        <v>675</v>
      </c>
      <c r="G18" s="1694" t="s">
        <v>531</v>
      </c>
      <c r="H18" s="563"/>
      <c r="I18" s="563"/>
      <c r="J18" s="277"/>
      <c r="K18" s="549"/>
    </row>
    <row customHeight="1" ht="22.5">
      <c r="D19" s="1678"/>
      <c r="E19" s="1704" t="s">
        <v>607</v>
      </c>
      <c r="F19" s="1708" t="s">
        <v>676</v>
      </c>
      <c r="G19" s="1694" t="s">
        <v>531</v>
      </c>
      <c r="H19" s="563"/>
      <c r="I19" s="563"/>
      <c r="J19" s="277"/>
      <c r="K19" s="549"/>
    </row>
    <row customHeight="1" ht="33.75">
      <c r="D20" s="1678"/>
      <c r="E20" s="1704" t="s">
        <v>293</v>
      </c>
      <c r="F20" s="1707" t="s">
        <v>677</v>
      </c>
      <c r="G20" s="1694" t="s">
        <v>531</v>
      </c>
      <c r="H20" s="563"/>
      <c r="I20" s="563"/>
      <c r="J20" s="277"/>
      <c r="K20" s="549"/>
    </row>
    <row customHeight="1" ht="33.75">
      <c r="D21" s="1678"/>
      <c r="E21" s="1704" t="s">
        <v>296</v>
      </c>
      <c r="F21" s="1707" t="s">
        <v>678</v>
      </c>
      <c r="G21" s="1694" t="s">
        <v>531</v>
      </c>
      <c r="H21" s="563"/>
      <c r="I21" s="563"/>
      <c r="J21" s="277"/>
      <c r="K21" s="549"/>
    </row>
    <row customHeight="1" ht="56.25">
      <c r="D22" s="1678"/>
      <c r="E22" s="1704" t="s">
        <v>621</v>
      </c>
      <c r="F22" s="1707" t="s">
        <v>679</v>
      </c>
      <c r="G22" s="1694" t="s">
        <v>531</v>
      </c>
      <c r="H22" s="563"/>
      <c r="I22" s="563"/>
      <c r="J22" s="277"/>
      <c r="K22" s="549"/>
    </row>
    <row customHeight="1" ht="33.75">
      <c r="D23" s="1678"/>
      <c r="E23" s="1704" t="s">
        <v>628</v>
      </c>
      <c r="F23" s="1707" t="s">
        <v>680</v>
      </c>
      <c r="G23" s="1694" t="s">
        <v>531</v>
      </c>
      <c r="H23" s="563"/>
      <c r="I23" s="563"/>
      <c r="J23" s="277"/>
      <c r="K23" s="549"/>
    </row>
    <row customHeight="1" ht="33.75">
      <c r="D24" s="1678"/>
      <c r="E24" s="1704" t="s">
        <v>630</v>
      </c>
      <c r="F24" s="1707" t="s">
        <v>681</v>
      </c>
      <c r="G24" s="1694" t="s">
        <v>531</v>
      </c>
      <c r="H24" s="563"/>
      <c r="I24" s="563"/>
      <c r="J24" s="277"/>
      <c r="K24" s="549"/>
    </row>
    <row customHeight="1" ht="22.5">
      <c r="D25" s="1678"/>
      <c r="E25" s="1704" t="s">
        <v>632</v>
      </c>
      <c r="F25" s="1707" t="s">
        <v>682</v>
      </c>
      <c r="G25" s="1694" t="s">
        <v>531</v>
      </c>
      <c r="H25" s="563"/>
      <c r="I25" s="563"/>
      <c r="J25" s="277"/>
      <c r="K25" s="549"/>
    </row>
    <row customHeight="1" ht="67.5">
      <c r="D26" s="1678"/>
      <c r="E26" s="1704" t="s">
        <v>634</v>
      </c>
      <c r="F26" s="1707" t="s">
        <v>683</v>
      </c>
      <c r="G26" s="1694" t="s">
        <v>531</v>
      </c>
      <c r="H26" s="563"/>
      <c r="I26" s="563"/>
      <c r="J26" s="277"/>
      <c r="K26" s="549"/>
    </row>
    <row s="3316" customFormat="1" customHeight="1" ht="22.5">
      <c r="A27" s="994"/>
      <c r="C27" s="1676"/>
      <c r="D27" s="1678"/>
      <c r="E27" s="1669" t="s">
        <v>638</v>
      </c>
      <c r="F27" s="1668" t="s">
        <v>684</v>
      </c>
      <c r="G27" s="1695" t="s">
        <v>531</v>
      </c>
      <c r="H27" s="585">
        <f>SUM(H28:H29)</f>
        <v>0</v>
      </c>
      <c r="I27" s="585">
        <f>SUM(I28:I29)</f>
        <v>0</v>
      </c>
      <c r="J27" s="277" t="s">
        <v>636</v>
      </c>
      <c r="K27" s="549"/>
      <c r="L27" s="1676"/>
      <c r="M27" s="1676"/>
      <c r="R27" s="1676"/>
      <c r="U27" s="550"/>
      <c r="AA27" s="1672"/>
      <c r="AB27" s="1672"/>
      <c r="AC27" s="1672"/>
      <c r="AD27" s="1672"/>
      <c r="AE27" s="1672"/>
    </row>
    <row s="4046" customFormat="1" customHeight="1" ht="0.75">
      <c r="A28" s="1175"/>
      <c r="D28" s="554"/>
      <c r="E28" s="808" t="str">
        <f>E27&amp;".0"</f>
        <v>2.9.0</v>
      </c>
      <c r="F28" s="998"/>
      <c r="G28" s="557"/>
      <c r="H28" s="999"/>
      <c r="I28" s="999"/>
      <c r="J28" s="1000"/>
    </row>
    <row s="3316" customFormat="1" customHeight="1" ht="18.75">
      <c r="A29" s="994"/>
      <c r="C29" s="1676"/>
      <c r="D29" s="1673"/>
      <c r="E29" s="576"/>
      <c r="F29" s="1706" t="s">
        <v>556</v>
      </c>
      <c r="G29" s="578"/>
      <c r="H29" s="579"/>
      <c r="I29" s="579"/>
      <c r="J29" s="289" t="s">
        <v>637</v>
      </c>
      <c r="K29" s="549"/>
      <c r="L29" s="1676"/>
      <c r="M29" s="1676"/>
      <c r="R29" s="1676"/>
      <c r="U29" s="550"/>
      <c r="AA29" s="1672"/>
      <c r="AB29" s="1672"/>
      <c r="AC29" s="1672"/>
      <c r="AD29" s="1672"/>
      <c r="AE29" s="1672"/>
    </row>
    <row s="3316" customFormat="1" customHeight="1" ht="22.5">
      <c r="A30" s="994"/>
      <c r="C30" s="1676"/>
      <c r="D30" s="1678"/>
      <c r="E30" s="1704" t="s">
        <v>87</v>
      </c>
      <c r="F30" s="1701" t="s">
        <v>685</v>
      </c>
      <c r="G30" s="1694" t="s">
        <v>531</v>
      </c>
      <c r="H30" s="563"/>
      <c r="I30" s="563"/>
      <c r="J30" s="277"/>
      <c r="K30" s="549"/>
      <c r="L30" s="1676"/>
      <c r="M30" s="1676"/>
      <c r="R30" s="1676"/>
      <c r="U30" s="550"/>
      <c r="AA30" s="1672"/>
      <c r="AB30" s="1672"/>
      <c r="AC30" s="1672"/>
      <c r="AD30" s="1672"/>
      <c r="AE30" s="1672"/>
    </row>
    <row s="3316" customFormat="1" customHeight="1" ht="33.75">
      <c r="A31" s="994"/>
      <c r="C31" s="1676"/>
      <c r="D31" s="581"/>
      <c r="E31" s="1704" t="s">
        <v>88</v>
      </c>
      <c r="F31" s="1701" t="s">
        <v>686</v>
      </c>
      <c r="G31" s="1694" t="s">
        <v>531</v>
      </c>
      <c r="H31" s="563"/>
      <c r="I31" s="563"/>
      <c r="J31" s="277" t="s">
        <v>687</v>
      </c>
      <c r="K31" s="549"/>
      <c r="L31" s="1676"/>
      <c r="M31" s="1676"/>
      <c r="R31" s="1676"/>
      <c r="U31" s="550"/>
      <c r="AA31" s="1672"/>
      <c r="AB31" s="1672"/>
      <c r="AC31" s="1672"/>
      <c r="AD31" s="1672"/>
      <c r="AE31" s="1672"/>
    </row>
    <row s="3316" customFormat="1" customHeight="1" ht="22.5">
      <c r="A32" s="994"/>
      <c r="C32" s="1676"/>
      <c r="D32" s="1678"/>
      <c r="E32" s="1704" t="s">
        <v>646</v>
      </c>
      <c r="F32" s="696" t="s">
        <v>650</v>
      </c>
      <c r="G32" s="1694" t="s">
        <v>531</v>
      </c>
      <c r="H32" s="563"/>
      <c r="I32" s="563"/>
      <c r="J32" s="277" t="s">
        <v>688</v>
      </c>
      <c r="K32" s="549"/>
      <c r="L32" s="1676"/>
      <c r="M32" s="1676"/>
      <c r="R32" s="1676"/>
      <c r="U32" s="550"/>
      <c r="AA32" s="1672"/>
      <c r="AB32" s="1672"/>
      <c r="AC32" s="1672"/>
      <c r="AD32" s="1672"/>
      <c r="AE32" s="1672"/>
    </row>
    <row s="3316" customFormat="1" customHeight="1" ht="22.5">
      <c r="A33" s="994"/>
      <c r="C33" s="1676"/>
      <c r="D33" s="1678"/>
      <c r="E33" s="1704" t="s">
        <v>689</v>
      </c>
      <c r="F33" s="696" t="s">
        <v>690</v>
      </c>
      <c r="G33" s="1694" t="s">
        <v>531</v>
      </c>
      <c r="H33" s="563"/>
      <c r="I33" s="563"/>
      <c r="J33" s="277" t="s">
        <v>691</v>
      </c>
      <c r="K33" s="549"/>
      <c r="L33" s="1676"/>
      <c r="M33" s="1676"/>
      <c r="R33" s="1676"/>
      <c r="U33" s="550"/>
      <c r="AA33" s="1672"/>
      <c r="AB33" s="1672"/>
      <c r="AC33" s="1672"/>
      <c r="AD33" s="1672"/>
      <c r="AE33" s="1672"/>
    </row>
    <row s="3316" customFormat="1" customHeight="1" ht="22.5">
      <c r="A34" s="994"/>
      <c r="C34" s="1676"/>
      <c r="D34" s="1678"/>
      <c r="E34" s="1704" t="s">
        <v>692</v>
      </c>
      <c r="F34" s="696" t="s">
        <v>656</v>
      </c>
      <c r="G34" s="1694" t="s">
        <v>531</v>
      </c>
      <c r="H34" s="563"/>
      <c r="I34" s="563"/>
      <c r="J34" s="277" t="s">
        <v>693</v>
      </c>
      <c r="K34" s="549"/>
      <c r="L34" s="1676"/>
      <c r="M34" s="1676"/>
      <c r="R34" s="1676"/>
      <c r="U34" s="550"/>
      <c r="AA34" s="1672"/>
      <c r="AB34" s="1672"/>
      <c r="AC34" s="1672"/>
      <c r="AD34" s="1672"/>
      <c r="AE34" s="1672"/>
    </row>
    <row s="3316" customFormat="1" customHeight="1" ht="33.75">
      <c r="A35" s="994"/>
      <c r="C35" s="1676" t="s">
        <v>567</v>
      </c>
      <c r="D35" s="1678"/>
      <c r="E35" s="1704" t="s">
        <v>107</v>
      </c>
      <c r="F35" s="1701" t="s">
        <v>658</v>
      </c>
      <c r="G35" s="1697" t="s">
        <v>292</v>
      </c>
      <c r="H35" s="407"/>
      <c r="I35" s="407"/>
      <c r="J35" s="277" t="s">
        <v>694</v>
      </c>
      <c r="K35" s="549"/>
      <c r="L35" s="1676"/>
      <c r="M35" s="1676"/>
      <c r="R35" s="1676"/>
      <c r="U35" s="550"/>
      <c r="AA35" s="1672"/>
      <c r="AB35" s="1672"/>
      <c r="AC35" s="1672"/>
      <c r="AD35" s="1672"/>
      <c r="AE35" s="1672"/>
    </row>
    <row s="3316" customFormat="1" customHeight="1" ht="22.5">
      <c r="A36" s="994"/>
      <c r="C36" s="1676"/>
      <c r="D36" s="1678"/>
      <c r="E36" s="1704" t="s">
        <v>89</v>
      </c>
      <c r="F36" s="1701" t="s">
        <v>695</v>
      </c>
      <c r="G36" s="1694" t="s">
        <v>662</v>
      </c>
      <c r="H36" s="551"/>
      <c r="I36" s="551"/>
      <c r="J36" s="277" t="s">
        <v>663</v>
      </c>
      <c r="K36" s="549"/>
      <c r="L36" s="1676"/>
      <c r="M36" s="1676"/>
      <c r="R36" s="1676"/>
      <c r="U36" s="550"/>
      <c r="AA36" s="1672"/>
      <c r="AB36" s="1672"/>
      <c r="AC36" s="1672"/>
      <c r="AD36" s="1672"/>
      <c r="AE36" s="1672"/>
    </row>
    <row s="3316" customFormat="1" customHeight="1" ht="22.5">
      <c r="A37" s="994"/>
      <c r="C37" s="1676"/>
      <c r="D37" s="1678"/>
      <c r="E37" s="1704" t="s">
        <v>90</v>
      </c>
      <c r="F37" s="1701" t="s">
        <v>696</v>
      </c>
      <c r="G37" s="1694" t="s">
        <v>665</v>
      </c>
      <c r="H37" s="551"/>
      <c r="I37" s="551"/>
      <c r="J37" s="277" t="s">
        <v>666</v>
      </c>
      <c r="K37" s="549"/>
      <c r="L37" s="1676"/>
      <c r="M37" s="1676"/>
      <c r="R37" s="1676"/>
      <c r="U37" s="550"/>
      <c r="AA37" s="1672"/>
      <c r="AB37" s="1672"/>
      <c r="AC37" s="1672"/>
      <c r="AD37" s="1672"/>
      <c r="AE37" s="1672"/>
    </row>
    <row customHeight="1" ht="11.25">
      <c r="D38" s="1678"/>
    </row>
    <row customHeight="1" ht="26.25">
      <c r="D39" s="1678"/>
      <c r="E39" s="1273" t="s">
        <v>697</v>
      </c>
      <c r="F39" s="2106" t="s">
        <v>698</v>
      </c>
      <c r="G39" s="2106"/>
      <c r="H39" s="2106"/>
      <c r="I39" s="2106"/>
      <c r="J39" s="2106"/>
    </row>
    <row s="4082" customFormat="1" customHeight="1" ht="37.5">
      <c r="A40" s="994"/>
      <c r="B40" s="1676"/>
      <c r="C40" s="1676"/>
      <c r="D40" s="347"/>
      <c r="F40" s="2106" t="s">
        <v>699</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82"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82"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82"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82"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82"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82"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82"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82"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82"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82"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82"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82"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82"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82"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82"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82"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82"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82"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82"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82"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82"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82"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82"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82"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82"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82"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82"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82"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82"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82"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82"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82"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82"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82"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82"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82"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82"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82"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82"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82"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82"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82"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82"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82"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82"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82"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82"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82"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82"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82"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82"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82"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82"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82"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82"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82"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82"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82"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82"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82"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82"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82"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82"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82"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82"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82"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82"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82"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82"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82"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82"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82"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82"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82"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82"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82"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82"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82"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82"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82"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82"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82"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82"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82"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82"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82"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82"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82"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82"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82"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82"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82"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82"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82"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82"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82"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82"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82"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82"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82"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82"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82"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82"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82"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82"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82"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82"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82"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82"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82"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82"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82"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82"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82"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82"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82"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82"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82"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82"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82"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82"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82"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82"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82"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82"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82"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82"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82"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82"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82"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82"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82"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82"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82"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82"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82"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82"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82"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82"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82"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82"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82"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82"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82"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82"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82"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82"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82"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82"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82"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82"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82"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82"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82"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82"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CA3A4-6722-6B8A-6177-0C83050C171C}"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57" width="9.140625" hidden="1" customWidth="1"/>
    <col min="2" max="2" style="2613" width="3.57421875" hidden="1" customWidth="1"/>
    <col min="3" max="3" style="3177" width="3.7109375" customWidth="1"/>
    <col min="4" max="4" style="3177" width="7.7109375" customWidth="1"/>
    <col min="5" max="5" style="3177" width="69.8515625" customWidth="1"/>
    <col min="6" max="6" style="3177" width="11.140625" customWidth="1"/>
    <col min="7" max="8" style="3177" width="44.00390625" hidden="1" customWidth="1"/>
    <col min="9" max="10" style="2625" width="44.00390625" customWidth="1"/>
    <col min="11" max="11" style="3177" width="74.00390625" customWidth="1"/>
    <col min="12" max="12" style="3177" width="3.7109375" customWidth="1"/>
    <col min="13" max="23" style="3177" width="10.57421875"/>
  </cols>
  <sheetData>
    <row s="2626"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5"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113</v>
      </c>
      <c r="J6" s="1029"/>
    </row>
    <row customHeight="1" ht="11.25">
      <c r="D7" s="717"/>
      <c r="E7" s="2213" t="s">
        <v>101</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543</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544</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5" customFormat="1" customHeight="1" ht="11.25">
      <c r="A10" s="1028"/>
      <c r="B10" s="517"/>
      <c r="D10" s="1955" t="s">
        <v>286</v>
      </c>
      <c r="E10" s="1956"/>
      <c r="F10" s="1956"/>
      <c r="G10" s="1956"/>
      <c r="H10" s="1956"/>
      <c r="I10" s="1956"/>
      <c r="J10" s="1957"/>
      <c r="K10" s="2036"/>
      <c r="L10" s="515"/>
    </row>
    <row s="2629" customFormat="1" customHeight="1" ht="22.5">
      <c r="A11" s="2233"/>
      <c r="B11" s="2233"/>
      <c r="C11" s="663"/>
      <c r="D11" s="709" t="s">
        <v>85</v>
      </c>
      <c r="E11" s="711" t="s">
        <v>700</v>
      </c>
      <c r="F11" s="711" t="s">
        <v>545</v>
      </c>
      <c r="G11" s="471" t="s">
        <v>289</v>
      </c>
      <c r="H11" s="471" t="s">
        <v>378</v>
      </c>
      <c r="I11" s="813" t="s">
        <v>289</v>
      </c>
      <c r="J11" s="814" t="s">
        <v>378</v>
      </c>
      <c r="K11" s="2090"/>
      <c r="L11" s="664"/>
    </row>
    <row s="2613" customFormat="1" customHeight="1" ht="10.5">
      <c r="A12" s="959"/>
      <c r="D12" s="1032" t="s">
        <v>105</v>
      </c>
      <c r="E12" s="1032" t="s">
        <v>106</v>
      </c>
      <c r="F12" s="1032" t="s">
        <v>87</v>
      </c>
      <c r="G12" s="1033" t="str">
        <f>G1&amp;".1"</f>
        <v>4.1</v>
      </c>
      <c r="H12" s="1033" t="str">
        <f>G1&amp;".2"</f>
        <v>4.2</v>
      </c>
      <c r="I12" s="1033" t="str">
        <f>I1&amp;".1"</f>
        <v>4.1</v>
      </c>
      <c r="J12" s="1033" t="str">
        <f>I1&amp;".2"</f>
        <v>4.2</v>
      </c>
      <c r="K12" s="1033"/>
    </row>
    <row customHeight="1" ht="22.5" hidden="1">
      <c r="A13" s="2232" t="s">
        <v>701</v>
      </c>
      <c r="D13" s="960" t="s">
        <v>105</v>
      </c>
      <c r="E13" s="267" t="s">
        <v>702</v>
      </c>
      <c r="F13" s="666" t="s">
        <v>703</v>
      </c>
      <c r="G13" s="563"/>
      <c r="H13" s="667"/>
      <c r="I13" s="563"/>
      <c r="J13" s="667"/>
      <c r="K13" s="277" t="s">
        <v>704</v>
      </c>
      <c r="L13" s="726"/>
    </row>
    <row customHeight="1" ht="22.5" hidden="1">
      <c r="A14" s="2232"/>
      <c r="D14" s="545" t="s">
        <v>106</v>
      </c>
      <c r="E14" s="267" t="s">
        <v>705</v>
      </c>
      <c r="F14" s="666" t="s">
        <v>706</v>
      </c>
      <c r="G14" s="563"/>
      <c r="H14" s="668"/>
      <c r="I14" s="563"/>
      <c r="J14" s="668"/>
      <c r="K14" s="277" t="s">
        <v>707</v>
      </c>
      <c r="L14" s="726"/>
    </row>
    <row s="2625" customFormat="1" customHeight="1" ht="78.75" hidden="1">
      <c r="A15" s="2232"/>
      <c r="B15" s="517"/>
      <c r="D15" s="960" t="s">
        <v>87</v>
      </c>
      <c r="E15" s="713" t="s">
        <v>708</v>
      </c>
      <c r="F15" s="957" t="s">
        <v>292</v>
      </c>
      <c r="G15" s="957" t="s">
        <v>292</v>
      </c>
      <c r="H15" s="92"/>
      <c r="I15" s="957" t="s">
        <v>292</v>
      </c>
      <c r="J15" s="92"/>
      <c r="K15" s="277" t="s">
        <v>709</v>
      </c>
      <c r="L15" s="726"/>
    </row>
    <row s="2625" customFormat="1" customHeight="1" ht="22.5" hidden="1">
      <c r="A16" s="2232"/>
      <c r="B16" s="517"/>
      <c r="D16" s="960" t="s">
        <v>312</v>
      </c>
      <c r="E16" s="961" t="s">
        <v>710</v>
      </c>
      <c r="F16" s="957" t="s">
        <v>711</v>
      </c>
      <c r="G16" s="823"/>
      <c r="H16" s="92"/>
      <c r="I16" s="823"/>
      <c r="J16" s="92"/>
      <c r="K16" s="277"/>
      <c r="L16" s="726"/>
    </row>
    <row s="2625" customFormat="1" customHeight="1" ht="22.5" hidden="1">
      <c r="A17" s="2232"/>
      <c r="B17" s="517"/>
      <c r="D17" s="960" t="s">
        <v>320</v>
      </c>
      <c r="E17" s="961" t="s">
        <v>712</v>
      </c>
      <c r="F17" s="957" t="s">
        <v>713</v>
      </c>
      <c r="G17" s="823"/>
      <c r="H17" s="92"/>
      <c r="I17" s="823"/>
      <c r="J17" s="92"/>
      <c r="K17" s="277"/>
      <c r="L17" s="726"/>
    </row>
    <row s="2625" customFormat="1" customHeight="1" ht="33.75" hidden="1">
      <c r="A18" s="2232"/>
      <c r="B18" s="517"/>
      <c r="D18" s="960" t="s">
        <v>322</v>
      </c>
      <c r="E18" s="961" t="s">
        <v>714</v>
      </c>
      <c r="F18" s="957" t="s">
        <v>550</v>
      </c>
      <c r="G18" s="686"/>
      <c r="H18" s="92"/>
      <c r="I18" s="686"/>
      <c r="J18" s="92"/>
      <c r="K18" s="277"/>
      <c r="L18" s="726"/>
    </row>
    <row customHeight="1" ht="101.25" hidden="1">
      <c r="A19" s="2232"/>
      <c r="D19" s="960" t="s">
        <v>88</v>
      </c>
      <c r="E19" s="267" t="s">
        <v>715</v>
      </c>
      <c r="F19" s="666" t="s">
        <v>525</v>
      </c>
      <c r="G19" s="669"/>
      <c r="H19" s="668"/>
      <c r="I19" s="962"/>
      <c r="J19" s="668"/>
      <c r="K19" s="277" t="s">
        <v>716</v>
      </c>
      <c r="L19" s="726"/>
    </row>
    <row s="2625" customFormat="1" customHeight="1" ht="18.75" hidden="1">
      <c r="A20" s="2232"/>
      <c r="C20" s="963"/>
      <c r="D20" s="960" t="s">
        <v>646</v>
      </c>
      <c r="E20" s="961" t="s">
        <v>717</v>
      </c>
      <c r="F20" s="957" t="s">
        <v>292</v>
      </c>
      <c r="G20" s="957" t="s">
        <v>292</v>
      </c>
      <c r="H20" s="956" t="s">
        <v>292</v>
      </c>
      <c r="I20" s="957" t="s">
        <v>292</v>
      </c>
      <c r="J20" s="956" t="s">
        <v>292</v>
      </c>
      <c r="K20" s="955"/>
      <c r="L20" s="726"/>
      <c r="W20" s="681"/>
    </row>
    <row s="2625" customFormat="1" customHeight="1" ht="33.75" hidden="1">
      <c r="A21" s="2232"/>
      <c r="C21" s="963"/>
      <c r="D21" s="960" t="s">
        <v>649</v>
      </c>
      <c r="E21" s="582" t="s">
        <v>718</v>
      </c>
      <c r="F21" s="957" t="s">
        <v>719</v>
      </c>
      <c r="G21" s="949"/>
      <c r="H21" s="92"/>
      <c r="I21" s="949"/>
      <c r="J21" s="92"/>
      <c r="K21" s="955"/>
      <c r="L21" s="726"/>
      <c r="W21" s="681"/>
    </row>
    <row s="2625" customFormat="1" customHeight="1" ht="33.75" hidden="1">
      <c r="A22" s="2232"/>
      <c r="C22" s="963"/>
      <c r="D22" s="960" t="s">
        <v>652</v>
      </c>
      <c r="E22" s="582" t="s">
        <v>720</v>
      </c>
      <c r="F22" s="957" t="s">
        <v>721</v>
      </c>
      <c r="G22" s="949"/>
      <c r="H22" s="92"/>
      <c r="I22" s="949"/>
      <c r="J22" s="92"/>
      <c r="K22" s="955"/>
      <c r="L22" s="726"/>
      <c r="W22" s="681"/>
    </row>
    <row s="2625" customFormat="1" customHeight="1" ht="22.5" hidden="1">
      <c r="A23" s="2232"/>
      <c r="C23" s="963"/>
      <c r="D23" s="960" t="s">
        <v>689</v>
      </c>
      <c r="E23" s="961" t="s">
        <v>722</v>
      </c>
      <c r="F23" s="957" t="s">
        <v>292</v>
      </c>
      <c r="G23" s="957" t="s">
        <v>292</v>
      </c>
      <c r="H23" s="956" t="s">
        <v>292</v>
      </c>
      <c r="I23" s="957" t="s">
        <v>292</v>
      </c>
      <c r="J23" s="956" t="s">
        <v>292</v>
      </c>
      <c r="K23" s="955"/>
      <c r="L23" s="726"/>
      <c r="W23" s="681"/>
    </row>
    <row s="2625" customFormat="1" customHeight="1" ht="22.5" hidden="1">
      <c r="A24" s="2232"/>
      <c r="C24" s="963"/>
      <c r="D24" s="960" t="s">
        <v>723</v>
      </c>
      <c r="E24" s="582" t="s">
        <v>724</v>
      </c>
      <c r="F24" s="957" t="s">
        <v>725</v>
      </c>
      <c r="G24" s="949"/>
      <c r="H24" s="692"/>
      <c r="I24" s="949"/>
      <c r="J24" s="692"/>
      <c r="K24" s="955"/>
      <c r="L24" s="726"/>
      <c r="W24" s="681"/>
    </row>
    <row s="2625" customFormat="1" customHeight="1" ht="22.5" hidden="1">
      <c r="A25" s="2232"/>
      <c r="C25" s="963"/>
      <c r="D25" s="960" t="s">
        <v>726</v>
      </c>
      <c r="E25" s="582" t="s">
        <v>727</v>
      </c>
      <c r="F25" s="957" t="s">
        <v>292</v>
      </c>
      <c r="G25" s="957" t="s">
        <v>292</v>
      </c>
      <c r="H25" s="956" t="s">
        <v>292</v>
      </c>
      <c r="I25" s="957" t="s">
        <v>292</v>
      </c>
      <c r="J25" s="956" t="s">
        <v>292</v>
      </c>
      <c r="K25" s="955"/>
      <c r="L25" s="726"/>
      <c r="W25" s="681"/>
    </row>
    <row s="2625" customFormat="1" customHeight="1" ht="18.75" hidden="1">
      <c r="A26" s="2232"/>
      <c r="C26" s="963"/>
      <c r="D26" s="960" t="s">
        <v>728</v>
      </c>
      <c r="E26" s="559" t="s">
        <v>729</v>
      </c>
      <c r="F26" s="957" t="s">
        <v>730</v>
      </c>
      <c r="G26" s="686"/>
      <c r="H26" s="692"/>
      <c r="I26" s="686"/>
      <c r="J26" s="692"/>
      <c r="K26" s="955"/>
      <c r="L26" s="726"/>
      <c r="W26" s="681"/>
    </row>
    <row s="2625" customFormat="1" customHeight="1" ht="18.75" hidden="1">
      <c r="A27" s="2232"/>
      <c r="C27" s="963"/>
      <c r="D27" s="960" t="s">
        <v>731</v>
      </c>
      <c r="E27" s="559" t="s">
        <v>732</v>
      </c>
      <c r="F27" s="957" t="s">
        <v>733</v>
      </c>
      <c r="G27" s="686"/>
      <c r="H27" s="692"/>
      <c r="I27" s="686"/>
      <c r="J27" s="692"/>
      <c r="K27" s="955"/>
      <c r="L27" s="726"/>
      <c r="W27" s="681"/>
    </row>
    <row s="2625" customFormat="1" customHeight="1" ht="18.75" hidden="1">
      <c r="A28" s="2232"/>
      <c r="C28" s="963"/>
      <c r="D28" s="960" t="s">
        <v>734</v>
      </c>
      <c r="E28" s="582" t="s">
        <v>735</v>
      </c>
      <c r="F28" s="957" t="s">
        <v>292</v>
      </c>
      <c r="G28" s="957" t="s">
        <v>292</v>
      </c>
      <c r="H28" s="956" t="s">
        <v>292</v>
      </c>
      <c r="I28" s="957" t="s">
        <v>292</v>
      </c>
      <c r="J28" s="956" t="s">
        <v>292</v>
      </c>
      <c r="K28" s="955"/>
      <c r="L28" s="726"/>
      <c r="W28" s="681"/>
    </row>
    <row s="2625" customFormat="1" customHeight="1" ht="18.75" hidden="1">
      <c r="A29" s="2232"/>
      <c r="C29" s="963"/>
      <c r="D29" s="960" t="s">
        <v>736</v>
      </c>
      <c r="E29" s="559" t="s">
        <v>729</v>
      </c>
      <c r="F29" s="957" t="s">
        <v>737</v>
      </c>
      <c r="G29" s="686"/>
      <c r="H29" s="692"/>
      <c r="I29" s="686"/>
      <c r="J29" s="692"/>
      <c r="K29" s="955"/>
      <c r="L29" s="726"/>
      <c r="W29" s="681"/>
    </row>
    <row s="2625" customFormat="1" customHeight="1" ht="18.75" hidden="1">
      <c r="A30" s="2232"/>
      <c r="C30" s="963"/>
      <c r="D30" s="960" t="s">
        <v>738</v>
      </c>
      <c r="E30" s="559" t="s">
        <v>739</v>
      </c>
      <c r="F30" s="957" t="s">
        <v>740</v>
      </c>
      <c r="G30" s="686"/>
      <c r="H30" s="692"/>
      <c r="I30" s="686"/>
      <c r="J30" s="692"/>
      <c r="K30" s="955"/>
      <c r="L30" s="726"/>
      <c r="W30" s="681"/>
    </row>
    <row customHeight="1" ht="126.75" hidden="1">
      <c r="A31" s="2232"/>
      <c r="D31" s="960" t="s">
        <v>107</v>
      </c>
      <c r="E31" s="267" t="s">
        <v>741</v>
      </c>
      <c r="F31" s="666" t="s">
        <v>537</v>
      </c>
      <c r="G31" s="563"/>
      <c r="H31" s="668"/>
      <c r="I31" s="563"/>
      <c r="J31" s="668"/>
      <c r="K31" s="277" t="s">
        <v>742</v>
      </c>
      <c r="L31" s="726"/>
    </row>
    <row customHeight="1" ht="56.25" hidden="1">
      <c r="A32" s="2232"/>
      <c r="D32" s="960" t="s">
        <v>89</v>
      </c>
      <c r="E32" s="267" t="s">
        <v>743</v>
      </c>
      <c r="F32" s="545" t="s">
        <v>713</v>
      </c>
      <c r="G32" s="563"/>
      <c r="H32" s="668"/>
      <c r="I32" s="563"/>
      <c r="J32" s="668"/>
      <c r="K32" s="277" t="s">
        <v>744</v>
      </c>
      <c r="L32" s="726"/>
    </row>
    <row customHeight="1" ht="11.25" hidden="1">
      <c r="A33" s="2232"/>
      <c r="E33" s="670"/>
      <c r="F33" s="167"/>
      <c r="G33" s="167"/>
      <c r="H33" s="167"/>
      <c r="I33" s="167"/>
      <c r="J33" s="167"/>
      <c r="K33" s="167"/>
    </row>
    <row customHeight="1" ht="12.75" hidden="1">
      <c r="A34" s="2232"/>
      <c r="D34" s="49">
        <v>1</v>
      </c>
      <c r="E34" s="331" t="s">
        <v>745</v>
      </c>
    </row>
    <row customHeight="1" ht="11.25" hidden="1">
      <c r="A35" s="2232"/>
      <c r="D35" s="369"/>
      <c r="E35" s="331" t="s">
        <v>746</v>
      </c>
    </row>
    <row s="2629" customFormat="1" customHeight="1" ht="11.25">
      <c r="A36" s="1040"/>
      <c r="B36" s="524"/>
      <c r="D36" s="1041"/>
      <c r="E36" s="1042"/>
    </row>
    <row s="2625" customFormat="1" customHeight="1" ht="22.5">
      <c r="A37" s="2232" t="s">
        <v>747</v>
      </c>
      <c r="B37" s="517"/>
      <c r="D37" s="960">
        <v>1</v>
      </c>
      <c r="E37" s="713" t="s">
        <v>748</v>
      </c>
      <c r="F37" s="666" t="s">
        <v>703</v>
      </c>
      <c r="G37" s="563"/>
      <c r="H37" s="525"/>
      <c r="I37" s="563"/>
      <c r="J37" s="525"/>
      <c r="K37" s="277" t="s">
        <v>749</v>
      </c>
    </row>
    <row s="2625" customFormat="1" customHeight="1" ht="22.5">
      <c r="A38" s="2232"/>
      <c r="B38" s="517"/>
      <c r="D38" s="675" t="s">
        <v>106</v>
      </c>
      <c r="E38" s="1039" t="s">
        <v>750</v>
      </c>
      <c r="F38" s="1043" t="s">
        <v>525</v>
      </c>
      <c r="G38" s="1043" t="s">
        <v>525</v>
      </c>
      <c r="H38" s="1037"/>
      <c r="I38" s="1043" t="s">
        <v>525</v>
      </c>
      <c r="J38" s="1037"/>
      <c r="K38" s="1038"/>
    </row>
    <row s="2625" customFormat="1" customHeight="1" ht="33.75">
      <c r="A39" s="2232"/>
      <c r="B39" s="517"/>
      <c r="D39" s="671" t="s">
        <v>604</v>
      </c>
      <c r="E39" s="729" t="s">
        <v>751</v>
      </c>
      <c r="F39" s="666" t="s">
        <v>752</v>
      </c>
      <c r="G39" s="674"/>
      <c r="H39" s="1030"/>
      <c r="I39" s="674"/>
      <c r="J39" s="1030"/>
      <c r="K39" s="277" t="s">
        <v>753</v>
      </c>
    </row>
    <row s="2625" customFormat="1" customHeight="1" ht="33.75">
      <c r="A40" s="2232"/>
      <c r="B40" s="517"/>
      <c r="D40" s="671" t="s">
        <v>607</v>
      </c>
      <c r="E40" s="729" t="s">
        <v>754</v>
      </c>
      <c r="F40" s="1034" t="s">
        <v>755</v>
      </c>
      <c r="G40" s="747"/>
      <c r="H40" s="1030"/>
      <c r="I40" s="747"/>
      <c r="J40" s="1030"/>
      <c r="K40" s="277" t="s">
        <v>756</v>
      </c>
    </row>
    <row s="2625" customFormat="1" customHeight="1" ht="22.5">
      <c r="A41" s="2232"/>
      <c r="B41" s="517"/>
      <c r="D41" s="671" t="s">
        <v>87</v>
      </c>
      <c r="E41" s="728" t="s">
        <v>757</v>
      </c>
      <c r="F41" s="666" t="s">
        <v>525</v>
      </c>
      <c r="G41" s="666" t="s">
        <v>525</v>
      </c>
      <c r="H41" s="1031"/>
      <c r="I41" s="666" t="s">
        <v>525</v>
      </c>
      <c r="J41" s="1031"/>
      <c r="K41" s="290"/>
    </row>
    <row s="2625" customFormat="1" customHeight="1" ht="45">
      <c r="A42" s="2232"/>
      <c r="B42" s="517"/>
      <c r="D42" s="671" t="s">
        <v>312</v>
      </c>
      <c r="E42" s="729" t="s">
        <v>758</v>
      </c>
      <c r="F42" s="666" t="s">
        <v>537</v>
      </c>
      <c r="G42" s="563"/>
      <c r="H42" s="1031"/>
      <c r="I42" s="563"/>
      <c r="J42" s="1031"/>
      <c r="K42" s="290" t="s">
        <v>759</v>
      </c>
    </row>
    <row s="2625" customFormat="1" customHeight="1" ht="45">
      <c r="A43" s="2232"/>
      <c r="B43" s="517"/>
      <c r="D43" s="671" t="s">
        <v>320</v>
      </c>
      <c r="E43" s="673" t="s">
        <v>760</v>
      </c>
      <c r="F43" s="1035" t="s">
        <v>537</v>
      </c>
      <c r="G43" s="748"/>
      <c r="H43" s="1030"/>
      <c r="I43" s="748"/>
      <c r="J43" s="1030"/>
      <c r="K43" s="290" t="s">
        <v>761</v>
      </c>
    </row>
    <row s="2625" customFormat="1" customHeight="1" ht="11.25">
      <c r="A44" s="2232"/>
      <c r="B44" s="517"/>
      <c r="D44" s="671" t="s">
        <v>88</v>
      </c>
      <c r="E44" s="672" t="s">
        <v>762</v>
      </c>
      <c r="F44" s="666" t="s">
        <v>752</v>
      </c>
      <c r="G44" s="674"/>
      <c r="H44" s="1030"/>
      <c r="I44" s="674"/>
      <c r="J44" s="1030"/>
      <c r="K44" s="277"/>
    </row>
    <row s="2625" customFormat="1" customHeight="1" ht="11.25">
      <c r="A45" s="2232"/>
      <c r="B45" s="517"/>
      <c r="D45" s="671" t="s">
        <v>646</v>
      </c>
      <c r="E45" s="673" t="s">
        <v>763</v>
      </c>
      <c r="F45" s="666" t="s">
        <v>752</v>
      </c>
      <c r="G45" s="674"/>
      <c r="H45" s="1030"/>
      <c r="I45" s="674"/>
      <c r="J45" s="1030"/>
      <c r="K45" s="277"/>
    </row>
    <row s="2625" customFormat="1" customHeight="1" ht="11.25">
      <c r="A46" s="2232"/>
      <c r="B46" s="517"/>
      <c r="D46" s="671" t="s">
        <v>689</v>
      </c>
      <c r="E46" s="673" t="s">
        <v>764</v>
      </c>
      <c r="F46" s="666" t="s">
        <v>752</v>
      </c>
      <c r="G46" s="674"/>
      <c r="H46" s="1030"/>
      <c r="I46" s="674"/>
      <c r="J46" s="1030"/>
      <c r="K46" s="277"/>
    </row>
    <row s="2625" customFormat="1" customHeight="1" ht="11.25">
      <c r="A47" s="2232"/>
      <c r="B47" s="517"/>
      <c r="D47" s="671" t="s">
        <v>692</v>
      </c>
      <c r="E47" s="673" t="s">
        <v>765</v>
      </c>
      <c r="F47" s="666" t="s">
        <v>752</v>
      </c>
      <c r="G47" s="674"/>
      <c r="H47" s="1030"/>
      <c r="I47" s="674"/>
      <c r="J47" s="1030"/>
      <c r="K47" s="277"/>
    </row>
    <row s="2625" customFormat="1" customHeight="1" ht="11.25">
      <c r="A48" s="2232"/>
      <c r="B48" s="517"/>
      <c r="D48" s="671" t="s">
        <v>766</v>
      </c>
      <c r="E48" s="677" t="s">
        <v>767</v>
      </c>
      <c r="F48" s="666" t="s">
        <v>752</v>
      </c>
      <c r="G48" s="674"/>
      <c r="H48" s="1030"/>
      <c r="I48" s="674"/>
      <c r="J48" s="1030"/>
      <c r="K48" s="277"/>
    </row>
    <row s="2625" customFormat="1" customHeight="1" ht="11.25">
      <c r="A49" s="2232"/>
      <c r="B49" s="517"/>
      <c r="D49" s="671" t="s">
        <v>768</v>
      </c>
      <c r="E49" s="677" t="s">
        <v>769</v>
      </c>
      <c r="F49" s="666" t="s">
        <v>752</v>
      </c>
      <c r="G49" s="674"/>
      <c r="H49" s="1030"/>
      <c r="I49" s="674"/>
      <c r="J49" s="1030"/>
      <c r="K49" s="277"/>
    </row>
    <row s="2625" customFormat="1" customHeight="1" ht="11.25">
      <c r="A50" s="2232"/>
      <c r="B50" s="517"/>
      <c r="D50" s="671" t="s">
        <v>770</v>
      </c>
      <c r="E50" s="673" t="s">
        <v>771</v>
      </c>
      <c r="F50" s="666" t="s">
        <v>752</v>
      </c>
      <c r="G50" s="674"/>
      <c r="H50" s="1030"/>
      <c r="I50" s="674"/>
      <c r="J50" s="1030"/>
      <c r="K50" s="277"/>
    </row>
    <row s="2625" customFormat="1" customHeight="1" ht="11.25">
      <c r="A51" s="2232"/>
      <c r="B51" s="517"/>
      <c r="D51" s="671" t="s">
        <v>772</v>
      </c>
      <c r="E51" s="673" t="s">
        <v>773</v>
      </c>
      <c r="F51" s="666" t="s">
        <v>752</v>
      </c>
      <c r="G51" s="674"/>
      <c r="H51" s="1030"/>
      <c r="I51" s="674"/>
      <c r="J51" s="1030"/>
      <c r="K51" s="277"/>
    </row>
    <row s="2625" customFormat="1" customHeight="1" ht="45">
      <c r="A52" s="2232"/>
      <c r="B52" s="517"/>
      <c r="D52" s="671" t="s">
        <v>107</v>
      </c>
      <c r="E52" s="672" t="s">
        <v>774</v>
      </c>
      <c r="F52" s="666" t="s">
        <v>752</v>
      </c>
      <c r="G52" s="674"/>
      <c r="H52" s="1030"/>
      <c r="I52" s="674"/>
      <c r="J52" s="1030"/>
      <c r="K52" s="277"/>
    </row>
    <row s="2625" customFormat="1" customHeight="1" ht="11.25">
      <c r="A53" s="2232"/>
      <c r="B53" s="517"/>
      <c r="D53" s="671" t="s">
        <v>301</v>
      </c>
      <c r="E53" s="673" t="s">
        <v>763</v>
      </c>
      <c r="F53" s="666" t="s">
        <v>752</v>
      </c>
      <c r="G53" s="674"/>
      <c r="H53" s="1030"/>
      <c r="I53" s="674"/>
      <c r="J53" s="1030"/>
      <c r="K53" s="277"/>
    </row>
    <row s="2625" customFormat="1" customHeight="1" ht="11.25">
      <c r="A54" s="2232"/>
      <c r="B54" s="517"/>
      <c r="D54" s="671" t="s">
        <v>303</v>
      </c>
      <c r="E54" s="673" t="s">
        <v>764</v>
      </c>
      <c r="F54" s="666" t="s">
        <v>752</v>
      </c>
      <c r="G54" s="674"/>
      <c r="H54" s="1030"/>
      <c r="I54" s="674"/>
      <c r="J54" s="1030"/>
      <c r="K54" s="277"/>
    </row>
    <row s="2625" customFormat="1" customHeight="1" ht="11.25">
      <c r="A55" s="2232"/>
      <c r="B55" s="517"/>
      <c r="D55" s="671" t="s">
        <v>306</v>
      </c>
      <c r="E55" s="673" t="s">
        <v>765</v>
      </c>
      <c r="F55" s="666" t="s">
        <v>752</v>
      </c>
      <c r="G55" s="674"/>
      <c r="H55" s="1030"/>
      <c r="I55" s="674"/>
      <c r="J55" s="1030"/>
      <c r="K55" s="277"/>
    </row>
    <row s="2625" customFormat="1" customHeight="1" ht="11.25">
      <c r="A56" s="2232"/>
      <c r="B56" s="517"/>
      <c r="D56" s="671" t="s">
        <v>775</v>
      </c>
      <c r="E56" s="677" t="s">
        <v>767</v>
      </c>
      <c r="F56" s="666" t="s">
        <v>752</v>
      </c>
      <c r="G56" s="674"/>
      <c r="H56" s="1030"/>
      <c r="I56" s="674"/>
      <c r="J56" s="1030"/>
      <c r="K56" s="277"/>
    </row>
    <row s="2625" customFormat="1" customHeight="1" ht="11.25">
      <c r="A57" s="2232"/>
      <c r="B57" s="517"/>
      <c r="D57" s="671" t="s">
        <v>776</v>
      </c>
      <c r="E57" s="677" t="s">
        <v>769</v>
      </c>
      <c r="F57" s="666" t="s">
        <v>752</v>
      </c>
      <c r="G57" s="674"/>
      <c r="H57" s="1030"/>
      <c r="I57" s="674"/>
      <c r="J57" s="1030"/>
      <c r="K57" s="277"/>
    </row>
    <row s="2625" customFormat="1" customHeight="1" ht="11.25">
      <c r="A58" s="2232"/>
      <c r="B58" s="517"/>
      <c r="D58" s="671" t="s">
        <v>308</v>
      </c>
      <c r="E58" s="673" t="s">
        <v>771</v>
      </c>
      <c r="F58" s="666" t="s">
        <v>752</v>
      </c>
      <c r="G58" s="674"/>
      <c r="H58" s="1030"/>
      <c r="I58" s="674"/>
      <c r="J58" s="1030"/>
      <c r="K58" s="277"/>
    </row>
    <row s="2625" customFormat="1" customHeight="1" ht="11.25">
      <c r="A59" s="2232"/>
      <c r="B59" s="517"/>
      <c r="D59" s="671" t="s">
        <v>777</v>
      </c>
      <c r="E59" s="673" t="s">
        <v>773</v>
      </c>
      <c r="F59" s="666" t="s">
        <v>752</v>
      </c>
      <c r="G59" s="674"/>
      <c r="H59" s="1030"/>
      <c r="I59" s="674"/>
      <c r="J59" s="1030"/>
      <c r="K59" s="277"/>
    </row>
    <row s="2625" customFormat="1" customHeight="1" ht="33.75">
      <c r="A60" s="2232"/>
      <c r="B60" s="517"/>
      <c r="D60" s="671" t="s">
        <v>89</v>
      </c>
      <c r="E60" s="672" t="s">
        <v>778</v>
      </c>
      <c r="F60" s="727" t="s">
        <v>537</v>
      </c>
      <c r="G60" s="748"/>
      <c r="H60" s="1030"/>
      <c r="I60" s="748"/>
      <c r="J60" s="1030"/>
      <c r="K60" s="290" t="s">
        <v>779</v>
      </c>
    </row>
    <row s="2625" customFormat="1" customHeight="1" ht="33.75">
      <c r="A61" s="2232"/>
      <c r="B61" s="517"/>
      <c r="D61" s="671" t="s">
        <v>90</v>
      </c>
      <c r="E61" s="672" t="s">
        <v>780</v>
      </c>
      <c r="F61" s="732" t="s">
        <v>713</v>
      </c>
      <c r="G61" s="674"/>
      <c r="H61" s="1030"/>
      <c r="I61" s="674"/>
      <c r="J61" s="1030"/>
      <c r="K61" s="277"/>
    </row>
    <row s="2625" customFormat="1" customHeight="1" ht="22.5">
      <c r="A62" s="2232"/>
      <c r="B62" s="517" t="s">
        <v>567</v>
      </c>
      <c r="D62" s="671" t="s">
        <v>108</v>
      </c>
      <c r="E62" s="672" t="s">
        <v>781</v>
      </c>
      <c r="F62" s="732" t="s">
        <v>292</v>
      </c>
      <c r="G62" s="388"/>
      <c r="H62" s="1030"/>
      <c r="I62" s="388"/>
      <c r="J62" s="1030"/>
      <c r="K62" s="277" t="s">
        <v>782</v>
      </c>
    </row>
    <row s="2625" customFormat="1" customHeight="1" ht="45">
      <c r="A63" s="2232"/>
      <c r="B63" s="517" t="s">
        <v>567</v>
      </c>
      <c r="D63" s="671" t="s">
        <v>783</v>
      </c>
      <c r="E63" s="673" t="s">
        <v>784</v>
      </c>
      <c r="F63" s="727" t="s">
        <v>292</v>
      </c>
      <c r="G63" s="388"/>
      <c r="H63" s="1030"/>
      <c r="I63" s="388"/>
      <c r="J63" s="1030"/>
      <c r="K63" s="277" t="s">
        <v>782</v>
      </c>
    </row>
    <row s="2629" customFormat="1" customHeight="1" ht="11.25">
      <c r="A64" s="1040"/>
      <c r="B64" s="524"/>
      <c r="D64" s="1041"/>
      <c r="E64" s="1042"/>
    </row>
    <row s="2625" customFormat="1" customHeight="1" ht="22.5" hidden="1">
      <c r="A65" s="2232" t="s">
        <v>785</v>
      </c>
      <c r="B65" s="517"/>
      <c r="D65" s="671">
        <v>1</v>
      </c>
      <c r="E65" s="750" t="s">
        <v>786</v>
      </c>
      <c r="F65" s="746" t="s">
        <v>703</v>
      </c>
      <c r="G65" s="747"/>
      <c r="H65" s="1036"/>
      <c r="I65" s="747"/>
      <c r="J65" s="1036"/>
      <c r="K65" s="289" t="s">
        <v>787</v>
      </c>
    </row>
    <row s="2625" customFormat="1" customHeight="1" ht="56.25" hidden="1">
      <c r="A66" s="2232"/>
      <c r="B66" s="517"/>
      <c r="D66" s="749" t="s">
        <v>106</v>
      </c>
      <c r="E66" s="713" t="s">
        <v>788</v>
      </c>
      <c r="F66" s="666" t="s">
        <v>525</v>
      </c>
      <c r="G66" s="666" t="s">
        <v>525</v>
      </c>
      <c r="H66" s="525"/>
      <c r="I66" s="666" t="s">
        <v>525</v>
      </c>
      <c r="J66" s="525"/>
      <c r="K66" s="277"/>
    </row>
    <row s="2625" customFormat="1" customHeight="1" ht="33.75" hidden="1">
      <c r="A67" s="2232"/>
      <c r="B67" s="517"/>
      <c r="D67" s="749" t="s">
        <v>601</v>
      </c>
      <c r="E67" s="961" t="s">
        <v>789</v>
      </c>
      <c r="F67" s="666" t="s">
        <v>755</v>
      </c>
      <c r="G67" s="733"/>
      <c r="H67" s="525"/>
      <c r="I67" s="733"/>
      <c r="J67" s="525"/>
      <c r="K67" s="277"/>
    </row>
    <row s="2625" customFormat="1" customHeight="1" ht="22.5" hidden="1">
      <c r="A68" s="2232"/>
      <c r="B68" s="517"/>
      <c r="D68" s="749" t="s">
        <v>293</v>
      </c>
      <c r="E68" s="961" t="s">
        <v>790</v>
      </c>
      <c r="F68" s="666" t="s">
        <v>755</v>
      </c>
      <c r="G68" s="733"/>
      <c r="H68" s="525"/>
      <c r="I68" s="733"/>
      <c r="J68" s="525"/>
      <c r="K68" s="277"/>
    </row>
    <row s="2625" customFormat="1" customHeight="1" ht="22.5" hidden="1">
      <c r="A69" s="2232"/>
      <c r="B69" s="517"/>
      <c r="D69" s="749" t="s">
        <v>296</v>
      </c>
      <c r="E69" s="961" t="s">
        <v>791</v>
      </c>
      <c r="F69" s="727" t="s">
        <v>537</v>
      </c>
      <c r="G69" s="748"/>
      <c r="H69" s="525"/>
      <c r="I69" s="748"/>
      <c r="J69" s="525"/>
      <c r="K69" s="277"/>
    </row>
    <row s="2625" customFormat="1" customHeight="1" ht="22.5" hidden="1">
      <c r="A70" s="2232"/>
      <c r="B70" s="517"/>
      <c r="D70" s="749" t="s">
        <v>621</v>
      </c>
      <c r="E70" s="961" t="s">
        <v>792</v>
      </c>
      <c r="F70" s="727" t="s">
        <v>537</v>
      </c>
      <c r="G70" s="748"/>
      <c r="H70" s="525"/>
      <c r="I70" s="748"/>
      <c r="J70" s="525"/>
      <c r="K70" s="277"/>
    </row>
    <row s="2625" customFormat="1" customHeight="1" ht="22.5" hidden="1">
      <c r="A71" s="2232"/>
      <c r="B71" s="517"/>
      <c r="D71" s="671" t="s">
        <v>87</v>
      </c>
      <c r="E71" s="672" t="s">
        <v>793</v>
      </c>
      <c r="F71" s="666" t="s">
        <v>755</v>
      </c>
      <c r="G71" s="563"/>
      <c r="H71" s="1037"/>
      <c r="I71" s="563"/>
      <c r="J71" s="1037"/>
      <c r="K71" s="290"/>
    </row>
    <row s="2625" customFormat="1" customHeight="1" ht="56.25" hidden="1">
      <c r="A72" s="2232"/>
      <c r="B72" s="517"/>
      <c r="D72" s="671" t="s">
        <v>88</v>
      </c>
      <c r="E72" s="672" t="s">
        <v>794</v>
      </c>
      <c r="F72" s="727" t="s">
        <v>537</v>
      </c>
      <c r="G72" s="748"/>
      <c r="H72" s="1030"/>
      <c r="I72" s="748"/>
      <c r="J72" s="1030"/>
      <c r="K72" s="290"/>
    </row>
    <row s="2625" customFormat="1" customHeight="1" ht="33.75" hidden="1">
      <c r="A73" s="2232"/>
      <c r="B73" s="517"/>
      <c r="D73" s="671" t="s">
        <v>107</v>
      </c>
      <c r="E73" s="672" t="s">
        <v>795</v>
      </c>
      <c r="F73" s="732" t="s">
        <v>713</v>
      </c>
      <c r="G73" s="674"/>
      <c r="H73" s="1030"/>
      <c r="I73" s="674"/>
      <c r="J73" s="1030"/>
      <c r="K73" s="277"/>
    </row>
    <row s="2625" customFormat="1" customHeight="1" ht="22.5" hidden="1">
      <c r="A74" s="2232"/>
      <c r="B74" s="517" t="s">
        <v>567</v>
      </c>
      <c r="D74" s="671" t="s">
        <v>89</v>
      </c>
      <c r="E74" s="672" t="s">
        <v>796</v>
      </c>
      <c r="F74" s="732" t="s">
        <v>292</v>
      </c>
      <c r="G74" s="388"/>
      <c r="H74" s="1030"/>
      <c r="I74" s="388"/>
      <c r="J74" s="1030"/>
      <c r="K74" s="277" t="s">
        <v>782</v>
      </c>
    </row>
    <row s="2625" customFormat="1" customHeight="1" ht="45" hidden="1">
      <c r="A75" s="2232"/>
      <c r="B75" s="517" t="s">
        <v>567</v>
      </c>
      <c r="D75" s="671" t="s">
        <v>797</v>
      </c>
      <c r="E75" s="673" t="s">
        <v>798</v>
      </c>
      <c r="F75" s="727" t="s">
        <v>292</v>
      </c>
      <c r="G75" s="388"/>
      <c r="H75" s="1030"/>
      <c r="I75" s="388"/>
      <c r="J75" s="1030"/>
      <c r="K75" s="277" t="s">
        <v>782</v>
      </c>
    </row>
    <row s="2629" customFormat="1" customHeight="1" ht="11.25">
      <c r="A76" s="1040"/>
      <c r="B76" s="524"/>
      <c r="D76" s="1041"/>
      <c r="E76" s="1042"/>
    </row>
    <row s="2625" customFormat="1" customHeight="1" ht="11.25" hidden="1">
      <c r="A77" s="2232" t="s">
        <v>799</v>
      </c>
      <c r="B77" s="517"/>
      <c r="D77" s="671">
        <v>1</v>
      </c>
      <c r="E77" s="672" t="s">
        <v>800</v>
      </c>
      <c r="F77" s="727" t="s">
        <v>703</v>
      </c>
      <c r="G77" s="730"/>
      <c r="H77" s="1030"/>
      <c r="I77" s="730"/>
      <c r="J77" s="1030"/>
      <c r="K77" s="277" t="s">
        <v>801</v>
      </c>
    </row>
    <row s="2625" customFormat="1" customHeight="1" ht="11.25" hidden="1">
      <c r="A78" s="2232"/>
      <c r="B78" s="517"/>
      <c r="D78" s="671" t="s">
        <v>106</v>
      </c>
      <c r="E78" s="672" t="s">
        <v>802</v>
      </c>
      <c r="F78" s="727" t="s">
        <v>703</v>
      </c>
      <c r="G78" s="730"/>
      <c r="H78" s="1030"/>
      <c r="I78" s="730"/>
      <c r="J78" s="1030"/>
      <c r="K78" s="277" t="s">
        <v>803</v>
      </c>
    </row>
    <row s="2625" customFormat="1" customHeight="1" ht="22.5" hidden="1">
      <c r="A79" s="2232"/>
      <c r="B79" s="517"/>
      <c r="D79" s="671" t="s">
        <v>87</v>
      </c>
      <c r="E79" s="728" t="s">
        <v>804</v>
      </c>
      <c r="F79" s="666" t="s">
        <v>752</v>
      </c>
      <c r="G79" s="730"/>
      <c r="H79" s="1030"/>
      <c r="I79" s="730"/>
      <c r="J79" s="1030"/>
      <c r="K79" s="277" t="s">
        <v>805</v>
      </c>
    </row>
    <row s="2625" customFormat="1" customHeight="1" ht="11.25" hidden="1">
      <c r="A80" s="2232"/>
      <c r="B80" s="517"/>
      <c r="D80" s="671" t="s">
        <v>312</v>
      </c>
      <c r="E80" s="729" t="s">
        <v>806</v>
      </c>
      <c r="F80" s="666" t="s">
        <v>752</v>
      </c>
      <c r="G80" s="730"/>
      <c r="H80" s="1030"/>
      <c r="I80" s="730"/>
      <c r="J80" s="1030"/>
      <c r="K80" s="277"/>
    </row>
    <row s="2625" customFormat="1" customHeight="1" ht="11.25" hidden="1">
      <c r="A81" s="2232"/>
      <c r="B81" s="517"/>
      <c r="D81" s="671" t="s">
        <v>320</v>
      </c>
      <c r="E81" s="729" t="s">
        <v>807</v>
      </c>
      <c r="F81" s="666" t="s">
        <v>752</v>
      </c>
      <c r="G81" s="730"/>
      <c r="H81" s="1030"/>
      <c r="I81" s="730"/>
      <c r="J81" s="1030"/>
      <c r="K81" s="277"/>
    </row>
    <row s="2625" customFormat="1" customHeight="1" ht="11.25" hidden="1">
      <c r="A82" s="2232"/>
      <c r="B82" s="517"/>
      <c r="D82" s="671" t="s">
        <v>322</v>
      </c>
      <c r="E82" s="729" t="s">
        <v>808</v>
      </c>
      <c r="F82" s="666" t="s">
        <v>752</v>
      </c>
      <c r="G82" s="730"/>
      <c r="H82" s="1030"/>
      <c r="I82" s="730"/>
      <c r="J82" s="1030"/>
      <c r="K82" s="277"/>
    </row>
    <row s="2625" customFormat="1" customHeight="1" ht="11.25" hidden="1">
      <c r="A83" s="2232"/>
      <c r="B83" s="517"/>
      <c r="D83" s="671" t="s">
        <v>324</v>
      </c>
      <c r="E83" s="729" t="s">
        <v>809</v>
      </c>
      <c r="F83" s="666" t="s">
        <v>752</v>
      </c>
      <c r="G83" s="730"/>
      <c r="H83" s="1030"/>
      <c r="I83" s="730"/>
      <c r="J83" s="1030"/>
      <c r="K83" s="277"/>
    </row>
    <row s="2625" customFormat="1" customHeight="1" ht="11.25" hidden="1">
      <c r="A84" s="2232"/>
      <c r="B84" s="517"/>
      <c r="D84" s="671" t="s">
        <v>810</v>
      </c>
      <c r="E84" s="729" t="s">
        <v>811</v>
      </c>
      <c r="F84" s="666" t="s">
        <v>752</v>
      </c>
      <c r="G84" s="730"/>
      <c r="H84" s="1030"/>
      <c r="I84" s="730"/>
      <c r="J84" s="1030"/>
      <c r="K84" s="277"/>
    </row>
    <row s="2625" customFormat="1" customHeight="1" ht="11.25" hidden="1">
      <c r="A85" s="2232"/>
      <c r="B85" s="517"/>
      <c r="D85" s="671" t="s">
        <v>812</v>
      </c>
      <c r="E85" s="729" t="s">
        <v>813</v>
      </c>
      <c r="F85" s="666" t="s">
        <v>752</v>
      </c>
      <c r="G85" s="730"/>
      <c r="H85" s="1030"/>
      <c r="I85" s="730"/>
      <c r="J85" s="1030"/>
      <c r="K85" s="277"/>
    </row>
    <row s="2625" customFormat="1" customHeight="1" ht="11.25" hidden="1">
      <c r="A86" s="2232"/>
      <c r="B86" s="517"/>
      <c r="D86" s="671" t="s">
        <v>814</v>
      </c>
      <c r="E86" s="729" t="s">
        <v>815</v>
      </c>
      <c r="F86" s="666" t="s">
        <v>752</v>
      </c>
      <c r="G86" s="730"/>
      <c r="H86" s="1030"/>
      <c r="I86" s="730"/>
      <c r="J86" s="1030"/>
      <c r="K86" s="277"/>
    </row>
    <row s="2625" customFormat="1" customHeight="1" ht="45" hidden="1">
      <c r="A87" s="2232"/>
      <c r="B87" s="517"/>
      <c r="D87" s="671" t="s">
        <v>88</v>
      </c>
      <c r="E87" s="672" t="s">
        <v>816</v>
      </c>
      <c r="F87" s="666" t="s">
        <v>752</v>
      </c>
      <c r="G87" s="730"/>
      <c r="H87" s="1030"/>
      <c r="I87" s="730"/>
      <c r="J87" s="1030"/>
      <c r="K87" s="277" t="s">
        <v>817</v>
      </c>
    </row>
    <row s="2625" customFormat="1" customHeight="1" ht="11.25" hidden="1">
      <c r="A88" s="2232"/>
      <c r="B88" s="517"/>
      <c r="D88" s="671" t="s">
        <v>646</v>
      </c>
      <c r="E88" s="729" t="s">
        <v>806</v>
      </c>
      <c r="F88" s="666" t="s">
        <v>752</v>
      </c>
      <c r="G88" s="730"/>
      <c r="H88" s="1030"/>
      <c r="I88" s="730"/>
      <c r="J88" s="1030"/>
      <c r="K88" s="277"/>
    </row>
    <row s="2625" customFormat="1" customHeight="1" ht="11.25" hidden="1">
      <c r="A89" s="2232"/>
      <c r="B89" s="517"/>
      <c r="D89" s="671" t="s">
        <v>689</v>
      </c>
      <c r="E89" s="729" t="s">
        <v>807</v>
      </c>
      <c r="F89" s="666" t="s">
        <v>752</v>
      </c>
      <c r="G89" s="730"/>
      <c r="H89" s="1030"/>
      <c r="I89" s="730"/>
      <c r="J89" s="1030"/>
      <c r="K89" s="277"/>
    </row>
    <row s="2625" customFormat="1" customHeight="1" ht="11.25" hidden="1">
      <c r="A90" s="2232"/>
      <c r="B90" s="517"/>
      <c r="D90" s="671" t="s">
        <v>692</v>
      </c>
      <c r="E90" s="729" t="s">
        <v>808</v>
      </c>
      <c r="F90" s="666" t="s">
        <v>752</v>
      </c>
      <c r="G90" s="730"/>
      <c r="H90" s="1030"/>
      <c r="I90" s="730"/>
      <c r="J90" s="1030"/>
      <c r="K90" s="277"/>
    </row>
    <row s="2625" customFormat="1" customHeight="1" ht="11.25" hidden="1">
      <c r="A91" s="2232"/>
      <c r="B91" s="517"/>
      <c r="D91" s="671" t="s">
        <v>770</v>
      </c>
      <c r="E91" s="729" t="s">
        <v>809</v>
      </c>
      <c r="F91" s="666" t="s">
        <v>752</v>
      </c>
      <c r="G91" s="730"/>
      <c r="H91" s="1030"/>
      <c r="I91" s="730"/>
      <c r="J91" s="1030"/>
      <c r="K91" s="277"/>
    </row>
    <row s="2625" customFormat="1" customHeight="1" ht="11.25" hidden="1">
      <c r="A92" s="2232"/>
      <c r="B92" s="517"/>
      <c r="D92" s="671" t="s">
        <v>772</v>
      </c>
      <c r="E92" s="729" t="s">
        <v>811</v>
      </c>
      <c r="F92" s="666" t="s">
        <v>752</v>
      </c>
      <c r="G92" s="730"/>
      <c r="H92" s="1030"/>
      <c r="I92" s="730"/>
      <c r="J92" s="1030"/>
      <c r="K92" s="277"/>
    </row>
    <row s="2625" customFormat="1" customHeight="1" ht="11.25" hidden="1">
      <c r="A93" s="2232"/>
      <c r="B93" s="517"/>
      <c r="D93" s="671" t="s">
        <v>818</v>
      </c>
      <c r="E93" s="729" t="s">
        <v>813</v>
      </c>
      <c r="F93" s="666" t="s">
        <v>752</v>
      </c>
      <c r="G93" s="730"/>
      <c r="H93" s="1030"/>
      <c r="I93" s="730"/>
      <c r="J93" s="1030"/>
      <c r="K93" s="277"/>
    </row>
    <row s="2625" customFormat="1" customHeight="1" ht="11.25" hidden="1">
      <c r="A94" s="2232"/>
      <c r="B94" s="517"/>
      <c r="D94" s="671" t="s">
        <v>819</v>
      </c>
      <c r="E94" s="729" t="s">
        <v>815</v>
      </c>
      <c r="F94" s="666" t="s">
        <v>752</v>
      </c>
      <c r="G94" s="730"/>
      <c r="H94" s="1030"/>
      <c r="I94" s="730"/>
      <c r="J94" s="1030"/>
      <c r="K94" s="277"/>
    </row>
    <row s="2625" customFormat="1" customHeight="1" ht="24.75" hidden="1">
      <c r="A95" s="2232"/>
      <c r="B95" s="517"/>
      <c r="D95" s="671" t="s">
        <v>107</v>
      </c>
      <c r="E95" s="672" t="s">
        <v>820</v>
      </c>
      <c r="F95" s="731" t="s">
        <v>537</v>
      </c>
      <c r="G95" s="733"/>
      <c r="H95" s="1030"/>
      <c r="I95" s="733"/>
      <c r="J95" s="1030"/>
      <c r="K95" s="277" t="s">
        <v>821</v>
      </c>
    </row>
    <row s="2625" customFormat="1" customHeight="1" ht="33.75" hidden="1">
      <c r="A96" s="2232"/>
      <c r="B96" s="517"/>
      <c r="D96" s="671" t="s">
        <v>89</v>
      </c>
      <c r="E96" s="672" t="s">
        <v>822</v>
      </c>
      <c r="F96" s="732" t="s">
        <v>713</v>
      </c>
      <c r="G96" s="734"/>
      <c r="H96" s="1030"/>
      <c r="I96" s="734"/>
      <c r="J96" s="1030"/>
      <c r="K96" s="277"/>
    </row>
    <row s="2625" customFormat="1" customHeight="1" ht="22.5" hidden="1">
      <c r="A97" s="2232"/>
      <c r="B97" s="517" t="s">
        <v>567</v>
      </c>
      <c r="D97" s="671" t="s">
        <v>90</v>
      </c>
      <c r="E97" s="672" t="s">
        <v>823</v>
      </c>
      <c r="F97" s="732" t="s">
        <v>292</v>
      </c>
      <c r="G97" s="391"/>
      <c r="H97" s="1030"/>
      <c r="I97" s="391"/>
      <c r="J97" s="1030"/>
      <c r="K97" s="277" t="s">
        <v>782</v>
      </c>
    </row>
    <row s="2625" customFormat="1" customHeight="1" ht="45" hidden="1">
      <c r="A98" s="2232"/>
      <c r="B98" s="517" t="s">
        <v>567</v>
      </c>
      <c r="D98" s="671" t="s">
        <v>824</v>
      </c>
      <c r="E98" s="673" t="s">
        <v>825</v>
      </c>
      <c r="F98" s="727" t="s">
        <v>292</v>
      </c>
      <c r="G98" s="391"/>
      <c r="H98" s="1030"/>
      <c r="I98" s="391"/>
      <c r="J98" s="1030"/>
      <c r="K98" s="277" t="s">
        <v>782</v>
      </c>
    </row>
    <row s="2625" customFormat="1" customHeight="1" ht="95.25" hidden="1">
      <c r="A99" s="2232"/>
      <c r="B99" s="517" t="s">
        <v>567</v>
      </c>
      <c r="D99" s="671" t="s">
        <v>108</v>
      </c>
      <c r="E99" s="672" t="s">
        <v>826</v>
      </c>
      <c r="F99" s="727" t="s">
        <v>292</v>
      </c>
      <c r="G99" s="391"/>
      <c r="H99" s="1030"/>
      <c r="I99" s="391"/>
      <c r="J99" s="1030"/>
      <c r="K99" s="277" t="s">
        <v>782</v>
      </c>
    </row>
    <row s="2625" customFormat="1" customHeight="1" ht="22.5" hidden="1">
      <c r="A100" s="2232"/>
      <c r="B100" s="517" t="s">
        <v>567</v>
      </c>
      <c r="D100" s="671" t="s">
        <v>144</v>
      </c>
      <c r="E100" s="672" t="s">
        <v>827</v>
      </c>
      <c r="F100" s="727" t="s">
        <v>292</v>
      </c>
      <c r="G100" s="391"/>
      <c r="H100" s="1030"/>
      <c r="I100" s="391"/>
      <c r="J100" s="1030"/>
      <c r="K100" s="277" t="s">
        <v>782</v>
      </c>
    </row>
    <row s="2629"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C321A-F989-67C8-3CB2-A54AD4202115}"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75" width="9.140625" hidden="1" customWidth="1"/>
    <col min="2" max="2" style="3177" width="9.140625" hidden="1" customWidth="1"/>
    <col min="3" max="3" style="4356" width="4.7109375" customWidth="1"/>
    <col min="4" max="4" style="3177" width="6.28125" customWidth="1"/>
    <col min="5" max="5" style="3177" width="36.7109375" customWidth="1"/>
    <col min="6" max="6" style="3177" width="9.57421875" customWidth="1"/>
    <col min="7" max="7" style="2625" width="25.7109375" hidden="1" customWidth="1"/>
    <col min="8" max="8" style="2625" width="33.7109375" hidden="1" customWidth="1"/>
    <col min="9" max="9" style="3177" width="25.7109375" customWidth="1"/>
    <col min="10" max="10" style="3177" width="33.7109375" customWidth="1"/>
    <col min="11" max="11" style="2626" width="93.421875" customWidth="1"/>
    <col min="12" max="20" style="3177" width="10.57421875"/>
    <col min="21" max="21" style="4290" width="10.57421875"/>
  </cols>
  <sheetData>
    <row s="2626" customFormat="1" customHeight="1" ht="15" hidden="1">
      <c r="C1" s="678"/>
      <c r="G1" s="423">
        <v>4</v>
      </c>
      <c r="I1" s="423">
        <v>4</v>
      </c>
      <c r="U1" s="426"/>
    </row>
    <row s="2626" customFormat="1" customHeight="1" ht="15" hidden="1">
      <c r="C2" s="678"/>
      <c r="U2" s="426"/>
    </row>
    <row customHeight="1" ht="22.5" hidden="1">
      <c r="A3" s="511"/>
      <c r="B3" s="2234"/>
      <c r="C3" s="2235"/>
      <c r="D3" s="695" t="str">
        <f>B3&amp;".1"</f>
        <v>.1</v>
      </c>
      <c r="E3" s="696" t="s">
        <v>828</v>
      </c>
      <c r="F3" s="697" t="s">
        <v>292</v>
      </c>
      <c r="G3" s="692"/>
      <c r="H3" s="407"/>
      <c r="I3" s="692"/>
      <c r="J3" s="407"/>
      <c r="K3" s="277" t="s">
        <v>829</v>
      </c>
    </row>
    <row customHeight="1" ht="15" hidden="1">
      <c r="A4" s="511"/>
      <c r="B4" s="2234"/>
      <c r="C4" s="2235"/>
      <c r="D4" s="695" t="str">
        <f>B3&amp;".2"</f>
        <v>.2</v>
      </c>
      <c r="E4" s="696" t="s">
        <v>830</v>
      </c>
      <c r="F4" s="697" t="s">
        <v>292</v>
      </c>
      <c r="G4" s="1778" t="s">
        <v>24</v>
      </c>
      <c r="H4" s="407"/>
      <c r="I4" s="1778" t="s">
        <v>24</v>
      </c>
      <c r="J4" s="407"/>
      <c r="K4" s="277" t="s">
        <v>831</v>
      </c>
    </row>
    <row s="2626" customFormat="1" customHeight="1" ht="15" hidden="1">
      <c r="C5" s="678"/>
      <c r="U5" s="426"/>
    </row>
    <row customHeight="1" ht="22.5" hidden="1">
      <c r="A6" s="511"/>
      <c r="B6" s="2234"/>
      <c r="C6" s="2235"/>
      <c r="D6" s="695" t="str">
        <f>B6&amp;".1"</f>
        <v>.1</v>
      </c>
      <c r="E6" s="696" t="s">
        <v>832</v>
      </c>
      <c r="F6" s="697" t="s">
        <v>292</v>
      </c>
      <c r="G6" s="692"/>
      <c r="H6" s="407"/>
      <c r="I6" s="692"/>
      <c r="J6" s="407"/>
      <c r="K6" s="277" t="s">
        <v>833</v>
      </c>
    </row>
    <row customHeight="1" ht="15" hidden="1">
      <c r="A7" s="511"/>
      <c r="B7" s="2234"/>
      <c r="C7" s="2235"/>
      <c r="D7" s="695" t="str">
        <f>B6&amp;".2"</f>
        <v>.2</v>
      </c>
      <c r="E7" s="696" t="s">
        <v>830</v>
      </c>
      <c r="F7" s="697" t="s">
        <v>292</v>
      </c>
      <c r="G7" s="1778" t="s">
        <v>24</v>
      </c>
      <c r="H7" s="407"/>
      <c r="I7" s="1778" t="s">
        <v>24</v>
      </c>
      <c r="J7" s="407"/>
      <c r="K7" s="277" t="s">
        <v>831</v>
      </c>
    </row>
    <row s="2626" customFormat="1" customHeight="1" ht="15" hidden="1">
      <c r="C8" s="678"/>
      <c r="U8" s="426"/>
    </row>
    <row customHeight="1" ht="22.5" hidden="1">
      <c r="A9" s="511"/>
      <c r="B9" s="2234"/>
      <c r="C9" s="2235"/>
      <c r="D9" s="695" t="str">
        <f>B9&amp;".1"</f>
        <v>.1</v>
      </c>
      <c r="E9" s="696" t="s">
        <v>834</v>
      </c>
      <c r="F9" s="697" t="s">
        <v>292</v>
      </c>
      <c r="G9" s="703" t="s">
        <v>24</v>
      </c>
      <c r="H9" s="407" t="s">
        <v>24</v>
      </c>
      <c r="I9" s="703" t="s">
        <v>24</v>
      </c>
      <c r="J9" s="407" t="s">
        <v>24</v>
      </c>
      <c r="K9" s="277"/>
    </row>
    <row customHeight="1" ht="15" hidden="1">
      <c r="A10" s="511"/>
      <c r="B10" s="2234"/>
      <c r="C10" s="2235"/>
      <c r="D10" s="695" t="str">
        <f>B9&amp;".2"</f>
        <v>.2</v>
      </c>
      <c r="E10" s="696" t="s">
        <v>835</v>
      </c>
      <c r="F10" s="697" t="s">
        <v>292</v>
      </c>
      <c r="G10" s="1772" t="s">
        <v>24</v>
      </c>
      <c r="H10" s="407" t="s">
        <v>24</v>
      </c>
      <c r="I10" s="1772" t="s">
        <v>24</v>
      </c>
      <c r="J10" s="407" t="s">
        <v>24</v>
      </c>
      <c r="K10" s="277" t="s">
        <v>836</v>
      </c>
    </row>
    <row customHeight="1" ht="15" hidden="1">
      <c r="A11" s="511"/>
      <c r="B11" s="2234"/>
      <c r="C11" s="2235"/>
      <c r="D11" s="695" t="str">
        <f>B9&amp;".3"</f>
        <v>.3</v>
      </c>
      <c r="E11" s="696" t="s">
        <v>837</v>
      </c>
      <c r="F11" s="697" t="s">
        <v>292</v>
      </c>
      <c r="G11" s="1772" t="s">
        <v>24</v>
      </c>
      <c r="H11" s="407" t="s">
        <v>24</v>
      </c>
      <c r="I11" s="1772" t="s">
        <v>24</v>
      </c>
      <c r="J11" s="407" t="s">
        <v>24</v>
      </c>
      <c r="K11" s="277" t="s">
        <v>838</v>
      </c>
    </row>
    <row s="2626" customFormat="1" customHeight="1" ht="15" hidden="1">
      <c r="C12" s="678"/>
      <c r="U12" s="426"/>
    </row>
    <row customHeight="1" ht="33.75" hidden="1">
      <c r="A13" s="511"/>
      <c r="B13" s="2234"/>
      <c r="C13" s="2235"/>
      <c r="D13" s="695" t="str">
        <f>B13&amp;".1"</f>
        <v>.1</v>
      </c>
      <c r="E13" s="696" t="s">
        <v>839</v>
      </c>
      <c r="F13" s="697" t="s">
        <v>292</v>
      </c>
      <c r="G13" s="703" t="s">
        <v>24</v>
      </c>
      <c r="H13" s="407" t="s">
        <v>24</v>
      </c>
      <c r="I13" s="703" t="s">
        <v>24</v>
      </c>
      <c r="J13" s="407" t="s">
        <v>24</v>
      </c>
      <c r="K13" s="277" t="s">
        <v>840</v>
      </c>
    </row>
    <row customHeight="1" ht="15" hidden="1">
      <c r="B14" s="2234"/>
      <c r="C14" s="2235"/>
      <c r="D14" s="695" t="str">
        <f>B13&amp;".2"</f>
        <v>.2</v>
      </c>
      <c r="E14" s="696" t="s">
        <v>841</v>
      </c>
      <c r="F14" s="697" t="s">
        <v>292</v>
      </c>
      <c r="G14" s="1772" t="s">
        <v>24</v>
      </c>
      <c r="H14" s="407" t="s">
        <v>24</v>
      </c>
      <c r="I14" s="1772" t="s">
        <v>24</v>
      </c>
      <c r="J14" s="407" t="s">
        <v>24</v>
      </c>
      <c r="K14" s="277" t="s">
        <v>842</v>
      </c>
    </row>
    <row s="2626" customFormat="1" customHeight="1" ht="15" hidden="1">
      <c r="C15" s="678"/>
      <c r="U15" s="426"/>
    </row>
    <row s="2626" customFormat="1" customHeight="1" ht="15" hidden="1">
      <c r="C16" s="678"/>
      <c r="U16" s="426"/>
    </row>
    <row s="2626" customFormat="1" customHeight="1" ht="15" hidden="1">
      <c r="C17" s="678"/>
      <c r="U17" s="426"/>
    </row>
    <row s="2626" customFormat="1" customHeight="1" ht="15" hidden="1">
      <c r="C18" s="678"/>
      <c r="U18" s="426"/>
    </row>
    <row s="2626" customFormat="1" customHeight="1" ht="15" hidden="1">
      <c r="C19" s="678"/>
      <c r="U19" s="426"/>
    </row>
    <row s="2626"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5" customFormat="1" customHeight="1" ht="0.75">
      <c r="A25" s="765"/>
      <c r="C25" s="162"/>
      <c r="D25" s="515"/>
      <c r="E25" s="515"/>
      <c r="F25" s="515"/>
      <c r="G25" s="543"/>
      <c r="H25" s="758"/>
      <c r="I25" s="543" t="s">
        <v>113</v>
      </c>
      <c r="J25" s="758"/>
      <c r="K25" s="423"/>
      <c r="U25" s="681"/>
    </row>
    <row customHeight="1" ht="15">
      <c r="C26" s="162"/>
      <c r="D26" s="717"/>
      <c r="E26" s="2213" t="s">
        <v>101</v>
      </c>
      <c r="F26" s="2214"/>
      <c r="G26" s="2236" t="str">
        <f>IF(G25="","",INDEX(DIFFERENTIATION_UNMERGE_VD,MATCH(G25,DIFFERENTIATION_ID_DIFF,0)))</f>
        <v/>
      </c>
      <c r="H26" s="2237"/>
      <c r="I26" s="2236">
        <f>IF(I25="","",INDEX(DIFFERENTIATION_UNMERGE_VD,MATCH(I25,DIFFERENTIATION_ID_DIFF,0)))</f>
        <v>0</v>
      </c>
      <c r="J26" s="2237"/>
      <c r="K26" s="2028" t="s">
        <v>287</v>
      </c>
    </row>
    <row s="2625" customFormat="1" customHeight="1" ht="15">
      <c r="A27" s="765"/>
      <c r="C27" s="162"/>
      <c r="D27" s="717"/>
      <c r="E27" s="2213" t="s">
        <v>543</v>
      </c>
      <c r="F27" s="2214"/>
      <c r="G27" s="2236" t="str">
        <f>IF(G25="","",INDEX(DIFFERENTIATION_UNMERGE_AREA,MATCH(G25,DIFFERENTIATION_ID_DIFF,0)))</f>
        <v/>
      </c>
      <c r="H27" s="2237"/>
      <c r="I27" s="2236" t="str">
        <f>IF(I25="","",INDEX(DIFFERENTIATION_UNMERGE_AREA,MATCH(I25,DIFFERENTIATION_ID_DIFF,0)))</f>
        <v/>
      </c>
      <c r="J27" s="2237"/>
      <c r="K27" s="2032"/>
      <c r="U27" s="681"/>
    </row>
    <row s="2625" customFormat="1" customHeight="1" ht="15">
      <c r="A28" s="765"/>
      <c r="C28" s="162"/>
      <c r="D28" s="717"/>
      <c r="E28" s="2213" t="s">
        <v>544</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5" customFormat="1" customHeight="1" ht="15">
      <c r="A29" s="765"/>
      <c r="C29" s="162"/>
      <c r="D29" s="2215" t="s">
        <v>286</v>
      </c>
      <c r="E29" s="2216"/>
      <c r="F29" s="2216"/>
      <c r="G29" s="893"/>
      <c r="H29" s="893"/>
      <c r="I29" s="893"/>
      <c r="J29" s="894"/>
      <c r="K29" s="2032"/>
      <c r="U29" s="681"/>
    </row>
    <row customHeight="1" ht="33.75">
      <c r="C30" s="162"/>
      <c r="D30" s="767" t="s">
        <v>85</v>
      </c>
      <c r="E30" s="766" t="s">
        <v>288</v>
      </c>
      <c r="F30" s="766" t="s">
        <v>545</v>
      </c>
      <c r="G30" s="814" t="s">
        <v>289</v>
      </c>
      <c r="H30" s="813" t="s">
        <v>378</v>
      </c>
      <c r="I30" s="690" t="s">
        <v>289</v>
      </c>
      <c r="J30" s="471" t="s">
        <v>378</v>
      </c>
      <c r="K30" s="2038"/>
    </row>
    <row customHeight="1" ht="15" hidden="1">
      <c r="C31" s="162"/>
      <c r="D31" s="599"/>
      <c r="E31" s="599"/>
      <c r="F31" s="599"/>
      <c r="G31" s="665"/>
      <c r="H31" s="665"/>
      <c r="I31" s="665"/>
      <c r="J31" s="665"/>
      <c r="K31" s="277"/>
    </row>
    <row customHeight="1" ht="22.5">
      <c r="A32" s="511"/>
      <c r="B32" s="511" t="s">
        <v>843</v>
      </c>
      <c r="C32" s="532"/>
      <c r="D32" s="698">
        <v>1</v>
      </c>
      <c r="E32" s="699" t="s">
        <v>844</v>
      </c>
      <c r="F32" s="697" t="s">
        <v>292</v>
      </c>
      <c r="G32" s="819" t="s">
        <v>292</v>
      </c>
      <c r="H32" s="819" t="s">
        <v>292</v>
      </c>
      <c r="I32" s="697" t="s">
        <v>292</v>
      </c>
      <c r="J32" s="697" t="s">
        <v>292</v>
      </c>
      <c r="K32" s="277"/>
    </row>
    <row customHeight="1" ht="11.25">
      <c r="A33" s="511"/>
      <c r="C33" s="511"/>
      <c r="D33" s="343"/>
      <c r="E33" s="586" t="s">
        <v>565</v>
      </c>
      <c r="F33" s="578"/>
      <c r="G33" s="578"/>
      <c r="H33" s="578"/>
      <c r="I33" s="578"/>
      <c r="J33" s="578"/>
      <c r="K33" s="579"/>
      <c r="U33" s="511"/>
    </row>
    <row customHeight="1" ht="22.5">
      <c r="A34" s="511"/>
      <c r="B34" s="587" t="s">
        <v>845</v>
      </c>
      <c r="C34" s="532"/>
      <c r="D34" s="698">
        <v>2</v>
      </c>
      <c r="E34" s="699" t="s">
        <v>846</v>
      </c>
      <c r="F34" s="826" t="s">
        <v>292</v>
      </c>
      <c r="G34" s="826" t="s">
        <v>292</v>
      </c>
      <c r="H34" s="826" t="s">
        <v>292</v>
      </c>
      <c r="I34" s="697"/>
      <c r="J34" s="697"/>
      <c r="K34" s="277"/>
    </row>
    <row customHeight="1" ht="11.25">
      <c r="A35" s="511"/>
      <c r="C35" s="511"/>
      <c r="D35" s="343"/>
      <c r="E35" s="586" t="s">
        <v>847</v>
      </c>
      <c r="F35" s="578"/>
      <c r="G35" s="700"/>
      <c r="H35" s="578"/>
      <c r="I35" s="700"/>
      <c r="J35" s="578"/>
      <c r="K35" s="579"/>
      <c r="U35" s="511"/>
    </row>
    <row customHeight="1" ht="67.5">
      <c r="A36" s="511"/>
      <c r="B36" s="511" t="s">
        <v>848</v>
      </c>
      <c r="C36" s="532"/>
      <c r="D36" s="698">
        <v>3</v>
      </c>
      <c r="E36" s="699" t="s">
        <v>849</v>
      </c>
      <c r="F36" s="701" t="s">
        <v>292</v>
      </c>
      <c r="G36" s="820" t="s">
        <v>850</v>
      </c>
      <c r="H36" s="819" t="s">
        <v>292</v>
      </c>
      <c r="I36" s="530" t="s">
        <v>850</v>
      </c>
      <c r="J36" s="697" t="s">
        <v>292</v>
      </c>
      <c r="K36" s="277" t="s">
        <v>851</v>
      </c>
    </row>
    <row customHeight="1" ht="11.25">
      <c r="A37" s="511"/>
      <c r="C37" s="511"/>
      <c r="D37" s="343"/>
      <c r="E37" s="586" t="s">
        <v>852</v>
      </c>
      <c r="F37" s="578"/>
      <c r="G37" s="700"/>
      <c r="H37" s="700"/>
      <c r="I37" s="700"/>
      <c r="J37" s="700"/>
      <c r="K37" s="579"/>
      <c r="U37" s="511"/>
    </row>
    <row customHeight="1" ht="67.5">
      <c r="A38" s="511"/>
      <c r="B38" s="511" t="s">
        <v>853</v>
      </c>
      <c r="C38" s="532"/>
      <c r="D38" s="698">
        <v>4</v>
      </c>
      <c r="E38" s="699" t="s">
        <v>854</v>
      </c>
      <c r="F38" s="701" t="s">
        <v>292</v>
      </c>
      <c r="G38" s="820" t="s">
        <v>850</v>
      </c>
      <c r="H38" s="821" t="s">
        <v>292</v>
      </c>
      <c r="I38" s="530" t="s">
        <v>850</v>
      </c>
      <c r="J38" s="527" t="s">
        <v>292</v>
      </c>
      <c r="K38" s="685" t="s">
        <v>855</v>
      </c>
    </row>
    <row customHeight="1" ht="11.25">
      <c r="A39" s="511"/>
      <c r="C39" s="511"/>
      <c r="D39" s="343"/>
      <c r="E39" s="586" t="s">
        <v>856</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D8D2E-92E8-A97C-472E-FEE94412AD8A}"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57" width="6.7109375" hidden="1" customWidth="1"/>
    <col min="4" max="4" style="2626" width="6.7109375" hidden="1" customWidth="1"/>
    <col min="5" max="5" style="2629" width="3.7109375" customWidth="1"/>
    <col min="6" max="6" style="2625" width="6.28125" customWidth="1"/>
    <col min="7" max="7" style="2625" width="37.7109375" customWidth="1"/>
    <col min="8" max="8" style="2963" width="16.57421875" customWidth="1"/>
    <col min="9" max="10" style="2625" width="19.7109375" customWidth="1"/>
    <col min="11" max="11" style="2625" width="25.00390625" customWidth="1"/>
    <col min="12" max="13" style="2625" width="25.7109375" customWidth="1"/>
    <col min="14" max="16" style="2625" width="17.7109375" customWidth="1"/>
    <col min="17" max="24" style="2625" width="19.7109375" customWidth="1"/>
    <col min="25" max="25" style="2625" width="8.00390625" customWidth="1"/>
    <col min="26" max="26" style="2625" width="3.28125" customWidth="1"/>
    <col min="27" max="27" style="2625" width="6.28125" customWidth="1"/>
    <col min="28" max="28" style="2625" width="34.140625" customWidth="1"/>
    <col min="29" max="30" style="2625" width="9.140625"/>
  </cols>
  <sheetData>
    <row s="2626" customFormat="1" customHeight="1" ht="10.5" hidden="1">
      <c r="A1" s="901"/>
      <c r="B1" s="901"/>
      <c r="C1" s="901"/>
      <c r="E1" s="543"/>
      <c r="H1" s="1168"/>
    </row>
    <row customHeight="1" ht="10.5" hidden="1"/>
    <row s="3121"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72"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286</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85</v>
      </c>
      <c r="G9" s="1971" t="s">
        <v>857</v>
      </c>
      <c r="H9" s="2028" t="s">
        <v>858</v>
      </c>
      <c r="I9" s="1971" t="s">
        <v>859</v>
      </c>
      <c r="J9" s="1971" t="s">
        <v>860</v>
      </c>
      <c r="K9" s="1971" t="s">
        <v>861</v>
      </c>
      <c r="L9" s="1971" t="s">
        <v>862</v>
      </c>
      <c r="M9" s="1971" t="s">
        <v>863</v>
      </c>
      <c r="N9" s="2062" t="s">
        <v>864</v>
      </c>
      <c r="O9" s="2062"/>
      <c r="P9" s="2062"/>
      <c r="Q9" s="2242" t="s">
        <v>865</v>
      </c>
      <c r="R9" s="2243"/>
      <c r="S9" s="2243"/>
      <c r="T9" s="2244"/>
      <c r="U9" s="2242" t="s">
        <v>866</v>
      </c>
      <c r="V9" s="2243"/>
      <c r="W9" s="2243"/>
      <c r="X9" s="2244"/>
      <c r="Y9" s="1955" t="s">
        <v>867</v>
      </c>
      <c r="Z9" s="1956"/>
      <c r="AA9" s="1956"/>
      <c r="AB9" s="1957"/>
    </row>
    <row customHeight="1" ht="41.25">
      <c r="A10" s="911"/>
      <c r="B10" s="911"/>
      <c r="C10" s="911"/>
      <c r="F10" s="2028"/>
      <c r="G10" s="2028"/>
      <c r="H10" s="2090"/>
      <c r="I10" s="2028"/>
      <c r="J10" s="2028"/>
      <c r="K10" s="2028"/>
      <c r="L10" s="2028"/>
      <c r="M10" s="2028"/>
      <c r="N10" s="909" t="s">
        <v>868</v>
      </c>
      <c r="O10" s="909" t="s">
        <v>869</v>
      </c>
      <c r="P10" s="910" t="s">
        <v>870</v>
      </c>
      <c r="Q10" s="921" t="s">
        <v>86</v>
      </c>
      <c r="R10" s="921" t="s">
        <v>871</v>
      </c>
      <c r="S10" s="921" t="s">
        <v>872</v>
      </c>
      <c r="T10" s="922" t="s">
        <v>873</v>
      </c>
      <c r="U10" s="921" t="s">
        <v>86</v>
      </c>
      <c r="V10" s="921" t="s">
        <v>874</v>
      </c>
      <c r="W10" s="921" t="s">
        <v>872</v>
      </c>
      <c r="X10" s="922" t="s">
        <v>873</v>
      </c>
      <c r="Y10" s="289" t="s">
        <v>875</v>
      </c>
      <c r="Z10" s="1955" t="s">
        <v>85</v>
      </c>
      <c r="AA10" s="1957"/>
      <c r="AB10" s="1056" t="s">
        <v>876</v>
      </c>
    </row>
    <row s="2613" customFormat="1" customHeight="1" ht="5.25" hidden="1">
      <c r="A11" s="1059"/>
      <c r="B11" s="1059"/>
      <c r="C11" s="1059"/>
      <c r="E11" s="1057"/>
      <c r="F11" s="2240" t="s">
        <v>364</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877</v>
      </c>
    </row>
    <row s="2613"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878</v>
      </c>
      <c r="H13" s="1176"/>
      <c r="I13" s="578"/>
      <c r="J13" s="578"/>
      <c r="K13" s="578"/>
      <c r="L13" s="578"/>
      <c r="M13" s="578"/>
      <c r="N13" s="578"/>
      <c r="O13" s="578"/>
      <c r="P13" s="578"/>
      <c r="Q13" s="578"/>
      <c r="R13" s="578"/>
      <c r="S13" s="578"/>
      <c r="T13" s="578"/>
      <c r="U13" s="578"/>
      <c r="V13" s="578"/>
      <c r="W13" s="578"/>
      <c r="X13" s="578"/>
      <c r="Y13" s="578"/>
      <c r="Z13" s="702"/>
      <c r="AA13" s="702"/>
      <c r="AB13" s="923"/>
    </row>
    <row r="15" s="2613"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95F11-970B-1F93-2D66-A6B0CA715F1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57" width="4.140625" hidden="1" customWidth="1"/>
    <col min="4" max="4" style="2626" width="4.140625" hidden="1" customWidth="1"/>
    <col min="5" max="5" style="2629" width="3.7109375" customWidth="1"/>
    <col min="6" max="6" style="2625" width="14.421875" customWidth="1"/>
    <col min="7" max="7" style="2625" width="3.7109375" customWidth="1"/>
    <col min="8" max="8" style="2963" width="7.7109375" customWidth="1"/>
    <col min="9" max="10" style="2625" width="16.7109375" customWidth="1"/>
    <col min="11" max="11" style="2625" width="25.7109375" customWidth="1"/>
    <col min="12" max="12" style="4409" width="8.00390625" customWidth="1"/>
    <col min="13" max="13" style="4409" width="15.57421875" customWidth="1"/>
    <col min="14" max="14" style="2625" width="3.28125" customWidth="1"/>
    <col min="15" max="15" style="2625" width="4.7109375" customWidth="1"/>
    <col min="16" max="16" style="2625" width="9.00390625" customWidth="1"/>
    <col min="17" max="17" style="2625" width="21.7109375" customWidth="1"/>
    <col min="18" max="18" style="2625" width="14.7109375" customWidth="1"/>
    <col min="19" max="20" style="2625" width="17.7109375" customWidth="1"/>
    <col min="21" max="21" style="2625" width="9.7109375" customWidth="1"/>
    <col min="22" max="22" style="2625" width="12.7109375" customWidth="1"/>
    <col min="23" max="23" style="2625" width="9.7109375" customWidth="1"/>
    <col min="24" max="24" style="2625" width="21.7109375" customWidth="1"/>
    <col min="25" max="25" style="2625" width="12.7109375" customWidth="1"/>
    <col min="26" max="26" style="2625" width="3.28125" customWidth="1"/>
    <col min="27" max="27" style="2625" width="7.140625" customWidth="1"/>
    <col min="28" max="28" style="2625" width="38.421875" customWidth="1"/>
    <col min="29" max="29" style="2625" width="15.7109375" customWidth="1"/>
    <col min="30" max="30" style="4409" width="37.57421875" customWidth="1"/>
    <col min="31" max="31" style="2625" width="15.7109375" customWidth="1"/>
    <col min="32" max="33" style="2625" width="16.7109375" customWidth="1"/>
    <col min="34" max="34" style="4431" width="16.7109375" customWidth="1"/>
    <col min="35" max="35" style="4432" width="16.7109375" customWidth="1"/>
    <col min="36" max="37" style="2625" width="16.7109375" customWidth="1"/>
    <col min="38" max="58" style="2625" width="9.140625"/>
  </cols>
  <sheetData>
    <row s="2626" customFormat="1" customHeight="1" ht="10.5" hidden="1">
      <c r="A1" s="901"/>
      <c r="B1" s="901"/>
      <c r="C1" s="901"/>
      <c r="E1" s="543"/>
      <c r="H1" s="1168"/>
      <c r="L1" s="1136"/>
      <c r="M1" s="1136"/>
      <c r="AD1" s="1136"/>
      <c r="AH1" s="1155"/>
      <c r="AI1" s="1148"/>
    </row>
    <row customHeight="1" ht="10.5" hidden="1"/>
    <row s="3121"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286</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879</v>
      </c>
      <c r="G9" s="2249" t="s">
        <v>880</v>
      </c>
      <c r="H9" s="2250"/>
      <c r="I9" s="1971" t="s">
        <v>881</v>
      </c>
      <c r="J9" s="1971"/>
      <c r="K9" s="1971" t="s">
        <v>882</v>
      </c>
      <c r="L9" s="1971"/>
      <c r="M9" s="1971"/>
      <c r="N9" s="1971"/>
      <c r="O9" s="1971"/>
      <c r="P9" s="1971"/>
      <c r="Q9" s="1971"/>
      <c r="R9" s="1971"/>
      <c r="S9" s="1971"/>
      <c r="T9" s="1971"/>
      <c r="U9" s="1971"/>
      <c r="V9" s="1971"/>
      <c r="W9" s="1971"/>
      <c r="X9" s="1971"/>
      <c r="Y9" s="1971"/>
      <c r="Z9" s="2029" t="s">
        <v>883</v>
      </c>
      <c r="AA9" s="2030"/>
      <c r="AB9" s="1971" t="s">
        <v>884</v>
      </c>
      <c r="AC9" s="1971"/>
      <c r="AD9" s="1971"/>
      <c r="AE9" s="1971"/>
      <c r="AF9" s="2028" t="s">
        <v>885</v>
      </c>
      <c r="AG9" s="1971" t="s">
        <v>886</v>
      </c>
      <c r="AH9" s="1971"/>
      <c r="AI9" s="2028" t="s">
        <v>887</v>
      </c>
      <c r="AJ9" s="1971" t="s">
        <v>888</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889</v>
      </c>
      <c r="L10" s="1955" t="s">
        <v>890</v>
      </c>
      <c r="M10" s="1957"/>
      <c r="N10" s="1971" t="s">
        <v>891</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409" customFormat="1" customHeight="1" ht="23.25">
      <c r="A11" s="1137"/>
      <c r="B11" s="1137"/>
      <c r="C11" s="1137"/>
      <c r="D11" s="1136"/>
      <c r="E11" s="1138"/>
      <c r="F11" s="2248"/>
      <c r="G11" s="2251"/>
      <c r="H11" s="2252"/>
      <c r="I11" s="1971"/>
      <c r="J11" s="1971"/>
      <c r="K11" s="1971"/>
      <c r="L11" s="2028" t="s">
        <v>892</v>
      </c>
      <c r="M11" s="2028" t="s">
        <v>893</v>
      </c>
      <c r="N11" s="1971" t="s">
        <v>894</v>
      </c>
      <c r="O11" s="1971"/>
      <c r="P11" s="2246" t="s">
        <v>875</v>
      </c>
      <c r="Q11" s="2246" t="s">
        <v>895</v>
      </c>
      <c r="R11" s="2246" t="s">
        <v>896</v>
      </c>
      <c r="S11" s="2246" t="s">
        <v>897</v>
      </c>
      <c r="T11" s="2246"/>
      <c r="U11" s="2246"/>
      <c r="V11" s="2246"/>
      <c r="W11" s="2246"/>
      <c r="X11" s="2246"/>
      <c r="Y11" s="2246"/>
      <c r="Z11" s="2031"/>
      <c r="AA11" s="2032"/>
      <c r="AB11" s="1971" t="s">
        <v>898</v>
      </c>
      <c r="AC11" s="1971"/>
      <c r="AD11" s="1955" t="s">
        <v>899</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86</v>
      </c>
      <c r="J12" s="1161" t="s">
        <v>900</v>
      </c>
      <c r="K12" s="1971"/>
      <c r="L12" s="2090"/>
      <c r="M12" s="2090"/>
      <c r="N12" s="1971"/>
      <c r="O12" s="1971"/>
      <c r="P12" s="2246"/>
      <c r="Q12" s="2246"/>
      <c r="R12" s="2246"/>
      <c r="S12" s="1142" t="s">
        <v>83</v>
      </c>
      <c r="T12" s="1142" t="s">
        <v>84</v>
      </c>
      <c r="U12" s="1142" t="s">
        <v>82</v>
      </c>
      <c r="V12" s="1142" t="s">
        <v>901</v>
      </c>
      <c r="W12" s="1142" t="s">
        <v>82</v>
      </c>
      <c r="X12" s="1142" t="s">
        <v>902</v>
      </c>
      <c r="Y12" s="1142" t="s">
        <v>903</v>
      </c>
      <c r="Z12" s="2037"/>
      <c r="AA12" s="2038"/>
      <c r="AB12" s="1149" t="s">
        <v>904</v>
      </c>
      <c r="AC12" s="1149" t="s">
        <v>905</v>
      </c>
      <c r="AD12" s="1149" t="s">
        <v>904</v>
      </c>
      <c r="AE12" s="1149" t="s">
        <v>905</v>
      </c>
      <c r="AF12" s="2090"/>
      <c r="AG12" s="1162" t="s">
        <v>906</v>
      </c>
      <c r="AH12" s="1162" t="s">
        <v>907</v>
      </c>
      <c r="AI12" s="2090"/>
      <c r="AJ12" s="1162" t="s">
        <v>906</v>
      </c>
      <c r="AK12" s="1162" t="s">
        <v>907</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908</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D4A9E-D73B-FE25-ACEC-202B42A60E5E}"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59" width="4.140625" hidden="1" customWidth="1"/>
    <col min="4" max="4" style="3316" width="4.140625" hidden="1" customWidth="1"/>
    <col min="5" max="5" style="2629" width="3.7109375" customWidth="1"/>
    <col min="6" max="6" style="2963" width="6.28125" customWidth="1"/>
    <col min="7" max="7" style="2963" width="60.140625" customWidth="1"/>
    <col min="8" max="9" style="2963" width="21.7109375" hidden="1" customWidth="1"/>
    <col min="10" max="10" style="2963" width="0.140625" customWidth="1"/>
    <col min="11" max="11" style="2963" width="1.7109375" customWidth="1"/>
    <col min="12" max="22" style="2963" width="9.140625"/>
  </cols>
  <sheetData>
    <row s="3316" customFormat="1" customHeight="1" ht="10.5" hidden="1">
      <c r="A1" s="1174"/>
      <c r="B1" s="1174"/>
      <c r="C1" s="1174"/>
      <c r="E1" s="543"/>
    </row>
    <row customHeight="1" ht="10.5" hidden="1"/>
    <row s="2962"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3"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286</v>
      </c>
      <c r="G9" s="2259"/>
      <c r="H9" s="2259"/>
      <c r="I9" s="2259"/>
      <c r="J9" s="2259"/>
      <c r="K9" s="1258"/>
      <c r="L9" s="1165"/>
      <c r="M9" s="1165"/>
      <c r="N9" s="1165"/>
      <c r="O9" s="1165"/>
      <c r="P9" s="1165"/>
      <c r="Q9" s="1165"/>
      <c r="R9" s="1165"/>
      <c r="S9" s="1165"/>
      <c r="T9" s="1165"/>
      <c r="U9" s="1165"/>
      <c r="V9" s="1165"/>
    </row>
    <row customHeight="1" ht="24">
      <c r="E10" s="1165"/>
      <c r="F10" s="2262" t="s">
        <v>85</v>
      </c>
      <c r="G10" s="2267" t="s">
        <v>909</v>
      </c>
      <c r="H10" s="2265" t="s">
        <v>910</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911</v>
      </c>
      <c r="I12" s="1250"/>
      <c r="J12" s="1244"/>
      <c r="K12" s="1252"/>
    </row>
    <row customHeight="1" ht="10.5" hidden="1">
      <c r="F13" s="1244">
        <v>1</v>
      </c>
      <c r="G13" s="1244">
        <v>2</v>
      </c>
      <c r="H13" s="1244">
        <v>3</v>
      </c>
      <c r="I13" s="1244">
        <v>4</v>
      </c>
      <c r="J13" s="1244">
        <v>5</v>
      </c>
      <c r="K13" s="1252"/>
    </row>
    <row customHeight="1" ht="11.25">
      <c r="F14" s="1243" t="s">
        <v>912</v>
      </c>
      <c r="G14" s="2260" t="s">
        <v>913</v>
      </c>
      <c r="H14" s="2260"/>
      <c r="I14" s="2260"/>
      <c r="J14" s="2260"/>
      <c r="K14" s="1252"/>
    </row>
    <row customHeight="1" ht="11.25">
      <c r="F15" s="1248">
        <v>1</v>
      </c>
      <c r="G15" s="696" t="s">
        <v>914</v>
      </c>
      <c r="H15" s="1254">
        <f>SUM(I15:J15)</f>
        <v>0</v>
      </c>
      <c r="I15" s="1254">
        <f>SUM(I16:I27)</f>
        <v>0</v>
      </c>
      <c r="J15" s="1243"/>
      <c r="K15" s="1252"/>
    </row>
    <row customHeight="1" ht="22.5">
      <c r="F16" s="1248" t="s">
        <v>915</v>
      </c>
      <c r="G16" s="1255" t="s">
        <v>916</v>
      </c>
      <c r="H16" s="1254">
        <f>SUM(I16:J16)</f>
        <v>0</v>
      </c>
      <c r="I16" s="1253"/>
      <c r="J16" s="1243"/>
      <c r="K16" s="1252"/>
    </row>
    <row customHeight="1" ht="22.5">
      <c r="F17" s="1248" t="s">
        <v>917</v>
      </c>
      <c r="G17" s="1255" t="s">
        <v>918</v>
      </c>
      <c r="H17" s="1254">
        <f>SUM(I17:J17)</f>
        <v>0</v>
      </c>
      <c r="I17" s="1253"/>
      <c r="J17" s="1243"/>
      <c r="K17" s="1252"/>
    </row>
    <row customHeight="1" ht="33.75">
      <c r="F18" s="1248" t="s">
        <v>919</v>
      </c>
      <c r="G18" s="1255" t="s">
        <v>920</v>
      </c>
      <c r="H18" s="1254">
        <f>SUM(I18:J18)</f>
        <v>0</v>
      </c>
      <c r="I18" s="1253"/>
      <c r="J18" s="1243"/>
      <c r="K18" s="1252"/>
    </row>
    <row customHeight="1" ht="33.75">
      <c r="F19" s="1248" t="s">
        <v>921</v>
      </c>
      <c r="G19" s="1255" t="s">
        <v>922</v>
      </c>
      <c r="H19" s="1254">
        <f>SUM(I19:J19)</f>
        <v>0</v>
      </c>
      <c r="I19" s="1253"/>
      <c r="J19" s="1243"/>
      <c r="K19" s="1252"/>
    </row>
    <row customHeight="1" ht="45">
      <c r="F20" s="1248" t="s">
        <v>923</v>
      </c>
      <c r="G20" s="1255" t="s">
        <v>924</v>
      </c>
      <c r="H20" s="1254">
        <f>SUM(I20:J20)</f>
        <v>0</v>
      </c>
      <c r="I20" s="1253"/>
      <c r="J20" s="1243"/>
      <c r="K20" s="1252"/>
    </row>
    <row customHeight="1" ht="33.75">
      <c r="F21" s="1248" t="s">
        <v>925</v>
      </c>
      <c r="G21" s="1255" t="s">
        <v>926</v>
      </c>
      <c r="H21" s="1254">
        <f>SUM(I21:J21)</f>
        <v>0</v>
      </c>
      <c r="I21" s="1253"/>
      <c r="J21" s="1243"/>
      <c r="K21" s="1252"/>
    </row>
    <row customHeight="1" ht="33.75">
      <c r="F22" s="1248" t="s">
        <v>927</v>
      </c>
      <c r="G22" s="1255" t="s">
        <v>928</v>
      </c>
      <c r="H22" s="1254">
        <f>SUM(I22:J22)</f>
        <v>0</v>
      </c>
      <c r="I22" s="1253"/>
      <c r="J22" s="1243"/>
      <c r="K22" s="1252"/>
    </row>
    <row customHeight="1" ht="22.5">
      <c r="F23" s="1248" t="s">
        <v>929</v>
      </c>
      <c r="G23" s="1255" t="s">
        <v>930</v>
      </c>
      <c r="H23" s="1254">
        <f>SUM(I23:J23)</f>
        <v>0</v>
      </c>
      <c r="I23" s="1253"/>
      <c r="J23" s="1243"/>
      <c r="K23" s="1252"/>
    </row>
    <row customHeight="1" ht="22.5">
      <c r="F24" s="1248" t="s">
        <v>931</v>
      </c>
      <c r="G24" s="1255" t="s">
        <v>932</v>
      </c>
      <c r="H24" s="1254">
        <f>SUM(I24:J24)</f>
        <v>0</v>
      </c>
      <c r="I24" s="1253"/>
      <c r="J24" s="1243"/>
      <c r="K24" s="1252"/>
    </row>
    <row customHeight="1" ht="33.75">
      <c r="F25" s="1248" t="s">
        <v>933</v>
      </c>
      <c r="G25" s="1255" t="s">
        <v>934</v>
      </c>
      <c r="H25" s="1254">
        <f>SUM(I25:J25)</f>
        <v>0</v>
      </c>
      <c r="I25" s="1253"/>
      <c r="J25" s="1243"/>
      <c r="K25" s="1252"/>
    </row>
    <row customHeight="1" ht="33.75">
      <c r="F26" s="1248" t="s">
        <v>935</v>
      </c>
      <c r="G26" s="1255" t="s">
        <v>936</v>
      </c>
      <c r="H26" s="1254">
        <f>SUM(I26:J26)</f>
        <v>0</v>
      </c>
      <c r="I26" s="1253"/>
      <c r="J26" s="1243"/>
      <c r="K26" s="1252"/>
    </row>
    <row customHeight="1" ht="11.25">
      <c r="F27" s="1248" t="s">
        <v>937</v>
      </c>
      <c r="G27" s="1255" t="s">
        <v>938</v>
      </c>
      <c r="H27" s="1254">
        <f>SUM(I27:J27)</f>
        <v>0</v>
      </c>
      <c r="I27" s="1253"/>
      <c r="J27" s="1243"/>
      <c r="K27" s="1252"/>
    </row>
    <row customHeight="1" ht="11.25">
      <c r="F28" s="1248">
        <v>2</v>
      </c>
      <c r="G28" s="696" t="s">
        <v>939</v>
      </c>
      <c r="H28" s="1254">
        <f>SUM(I28:J28)</f>
        <v>0</v>
      </c>
      <c r="I28" s="1254">
        <f>SUM(I29:I31)</f>
        <v>0</v>
      </c>
      <c r="J28" s="1243"/>
      <c r="K28" s="1252"/>
    </row>
    <row customHeight="1" ht="11.25">
      <c r="F29" s="1248" t="s">
        <v>601</v>
      </c>
      <c r="G29" s="1255" t="s">
        <v>940</v>
      </c>
      <c r="H29" s="1254">
        <f>SUM(I29:J29)</f>
        <v>0</v>
      </c>
      <c r="I29" s="1253"/>
      <c r="J29" s="1243"/>
      <c r="K29" s="1252"/>
    </row>
    <row customHeight="1" ht="11.25">
      <c r="F30" s="1248" t="s">
        <v>293</v>
      </c>
      <c r="G30" s="1255" t="s">
        <v>941</v>
      </c>
      <c r="H30" s="1254">
        <f>SUM(I30:J30)</f>
        <v>0</v>
      </c>
      <c r="I30" s="1253"/>
      <c r="J30" s="1243"/>
      <c r="K30" s="1252"/>
    </row>
    <row customHeight="1" ht="11.25">
      <c r="F31" s="1248" t="s">
        <v>296</v>
      </c>
      <c r="G31" s="1255" t="s">
        <v>942</v>
      </c>
      <c r="H31" s="1254">
        <f>SUM(I31:J31)</f>
        <v>0</v>
      </c>
      <c r="I31" s="1253"/>
      <c r="J31" s="1243"/>
      <c r="K31" s="1252"/>
    </row>
    <row customHeight="1" ht="11.25">
      <c r="F32" s="1248">
        <v>3</v>
      </c>
      <c r="G32" s="696" t="s">
        <v>943</v>
      </c>
      <c r="H32" s="1254">
        <f>SUM(I32:J32)</f>
        <v>0</v>
      </c>
      <c r="I32" s="1254">
        <f>SUM(I33:I34)</f>
        <v>0</v>
      </c>
      <c r="J32" s="1243"/>
      <c r="K32" s="1252"/>
    </row>
    <row customHeight="1" ht="33.75">
      <c r="F33" s="1248" t="s">
        <v>312</v>
      </c>
      <c r="G33" s="1255" t="s">
        <v>944</v>
      </c>
      <c r="H33" s="1254">
        <f>SUM(I33:J33)</f>
        <v>0</v>
      </c>
      <c r="I33" s="1253"/>
      <c r="J33" s="1243"/>
      <c r="K33" s="1252"/>
    </row>
    <row customHeight="1" ht="11.25">
      <c r="F34" s="1248" t="s">
        <v>320</v>
      </c>
      <c r="G34" s="1255" t="s">
        <v>945</v>
      </c>
      <c r="H34" s="1254">
        <f>SUM(I34:J34)</f>
        <v>0</v>
      </c>
      <c r="I34" s="1253"/>
      <c r="J34" s="1243"/>
      <c r="K34" s="1252"/>
    </row>
    <row customHeight="1" ht="11.25">
      <c r="F35" s="1248">
        <v>4</v>
      </c>
      <c r="G35" s="696" t="s">
        <v>946</v>
      </c>
      <c r="H35" s="1254">
        <f>SUM(I35:J35)</f>
        <v>0</v>
      </c>
      <c r="I35" s="1253"/>
      <c r="J35" s="1243"/>
      <c r="K35" s="1252"/>
    </row>
    <row customHeight="1" ht="11.25">
      <c r="F36" s="1248"/>
      <c r="G36" s="699" t="s">
        <v>947</v>
      </c>
      <c r="H36" s="1254">
        <f>SUM(I36:J36)</f>
        <v>0</v>
      </c>
      <c r="I36" s="1254">
        <f>SUM(I15,I28,I32,I35)</f>
        <v>0</v>
      </c>
      <c r="J36" s="1243"/>
      <c r="K36" s="1252"/>
    </row>
    <row customHeight="1" ht="27.75">
      <c r="F37" s="1249" t="s">
        <v>948</v>
      </c>
      <c r="G37" s="2261" t="s">
        <v>949</v>
      </c>
      <c r="H37" s="2261"/>
      <c r="I37" s="2261"/>
      <c r="J37" s="2261"/>
      <c r="K37" s="1252"/>
    </row>
    <row customHeight="1" ht="22.5">
      <c r="F38" s="1248" t="s">
        <v>105</v>
      </c>
      <c r="G38" s="696" t="s">
        <v>950</v>
      </c>
      <c r="H38" s="1254">
        <f>SUM(I38:J38)</f>
        <v>0</v>
      </c>
      <c r="I38" s="1254">
        <f>SUM(I39,I44,I47)</f>
        <v>0</v>
      </c>
      <c r="J38" s="1243"/>
      <c r="K38" s="1252"/>
    </row>
    <row customHeight="1" ht="11.25">
      <c r="F39" s="1248" t="s">
        <v>915</v>
      </c>
      <c r="G39" s="1255" t="s">
        <v>914</v>
      </c>
      <c r="H39" s="1254">
        <f>SUM(I39:J39)</f>
        <v>0</v>
      </c>
      <c r="I39" s="1254">
        <f>SUM(I40:I43)</f>
        <v>0</v>
      </c>
      <c r="J39" s="1243"/>
      <c r="K39" s="1252"/>
    </row>
    <row customHeight="1" ht="22.5">
      <c r="F40" s="1248" t="s">
        <v>951</v>
      </c>
      <c r="G40" s="1256" t="s">
        <v>952</v>
      </c>
      <c r="H40" s="1254">
        <f>SUM(I40:J40)</f>
        <v>0</v>
      </c>
      <c r="I40" s="1253"/>
      <c r="J40" s="1243"/>
      <c r="K40" s="1252"/>
    </row>
    <row customHeight="1" ht="11.25">
      <c r="F41" s="1248" t="s">
        <v>953</v>
      </c>
      <c r="G41" s="1256" t="s">
        <v>954</v>
      </c>
      <c r="H41" s="1254">
        <f>SUM(I41:J41)</f>
        <v>0</v>
      </c>
      <c r="I41" s="1253"/>
      <c r="J41" s="1243"/>
      <c r="K41" s="1252"/>
    </row>
    <row customHeight="1" ht="11.25">
      <c r="F42" s="1248" t="s">
        <v>955</v>
      </c>
      <c r="G42" s="1256" t="s">
        <v>956</v>
      </c>
      <c r="H42" s="1254">
        <f>SUM(I42:J42)</f>
        <v>0</v>
      </c>
      <c r="I42" s="1253"/>
      <c r="J42" s="1243"/>
      <c r="K42" s="1252"/>
    </row>
    <row customHeight="1" ht="33.75">
      <c r="F43" s="1248" t="s">
        <v>957</v>
      </c>
      <c r="G43" s="1256" t="s">
        <v>958</v>
      </c>
      <c r="H43" s="1254">
        <f>SUM(I43:J43)</f>
        <v>0</v>
      </c>
      <c r="I43" s="1253"/>
      <c r="J43" s="1243"/>
      <c r="K43" s="1252"/>
    </row>
    <row customHeight="1" ht="11.25">
      <c r="F44" s="1248" t="s">
        <v>917</v>
      </c>
      <c r="G44" s="1255" t="s">
        <v>943</v>
      </c>
      <c r="H44" s="1254">
        <f>SUM(I44:J44)</f>
        <v>0</v>
      </c>
      <c r="I44" s="1254">
        <f>SUM(I45:I46)</f>
        <v>0</v>
      </c>
      <c r="J44" s="1243"/>
      <c r="K44" s="1252"/>
    </row>
    <row customHeight="1" ht="45">
      <c r="F45" s="1248" t="s">
        <v>959</v>
      </c>
      <c r="G45" s="1256" t="s">
        <v>944</v>
      </c>
      <c r="H45" s="1254">
        <f>SUM(I45:J45)</f>
        <v>0</v>
      </c>
      <c r="I45" s="1253"/>
      <c r="J45" s="1243"/>
      <c r="K45" s="1252"/>
    </row>
    <row customHeight="1" ht="11.25">
      <c r="F46" s="1248" t="s">
        <v>960</v>
      </c>
      <c r="G46" s="1256" t="s">
        <v>945</v>
      </c>
      <c r="H46" s="1254">
        <f>SUM(I46:J46)</f>
        <v>0</v>
      </c>
      <c r="I46" s="1253"/>
      <c r="J46" s="1243"/>
      <c r="K46" s="1252"/>
    </row>
    <row customHeight="1" ht="11.25">
      <c r="F47" s="1248" t="s">
        <v>919</v>
      </c>
      <c r="G47" s="1255" t="s">
        <v>961</v>
      </c>
      <c r="H47" s="1254">
        <f>SUM(I47:J47)</f>
        <v>0</v>
      </c>
      <c r="I47" s="1253"/>
      <c r="J47" s="1243"/>
      <c r="K47" s="1252"/>
    </row>
    <row customHeight="1" ht="22.5">
      <c r="F48" s="1248" t="s">
        <v>106</v>
      </c>
      <c r="G48" s="696" t="s">
        <v>962</v>
      </c>
      <c r="H48" s="1254">
        <f>SUM(I48:J48)</f>
        <v>0</v>
      </c>
      <c r="I48" s="1254">
        <f>SUM(I49,I54,I57)</f>
        <v>0</v>
      </c>
      <c r="J48" s="1243"/>
      <c r="K48" s="1252"/>
    </row>
    <row customHeight="1" ht="11.25">
      <c r="F49" s="1248" t="s">
        <v>601</v>
      </c>
      <c r="G49" s="1255" t="s">
        <v>914</v>
      </c>
      <c r="H49" s="1254">
        <f>SUM(I49:J49)</f>
        <v>0</v>
      </c>
      <c r="I49" s="1254">
        <f>SUM(I50:I53)</f>
        <v>0</v>
      </c>
      <c r="J49" s="1243"/>
      <c r="K49" s="1252"/>
    </row>
    <row customHeight="1" ht="22.5">
      <c r="F50" s="1248" t="s">
        <v>604</v>
      </c>
      <c r="G50" s="1256" t="s">
        <v>952</v>
      </c>
      <c r="H50" s="1254">
        <f>SUM(I50:J50)</f>
        <v>0</v>
      </c>
      <c r="I50" s="1253"/>
      <c r="J50" s="1243"/>
      <c r="K50" s="1252"/>
    </row>
    <row customHeight="1" ht="11.25">
      <c r="F51" s="1248" t="s">
        <v>607</v>
      </c>
      <c r="G51" s="1256" t="s">
        <v>954</v>
      </c>
      <c r="H51" s="1254">
        <f>SUM(I51:J51)</f>
        <v>0</v>
      </c>
      <c r="I51" s="1253"/>
      <c r="J51" s="1243"/>
      <c r="K51" s="1252"/>
    </row>
    <row customHeight="1" ht="11.25">
      <c r="F52" s="1248" t="s">
        <v>963</v>
      </c>
      <c r="G52" s="1256" t="s">
        <v>956</v>
      </c>
      <c r="H52" s="1254">
        <f>SUM(I52:J52)</f>
        <v>0</v>
      </c>
      <c r="I52" s="1253"/>
      <c r="J52" s="1243"/>
      <c r="K52" s="1252"/>
    </row>
    <row customHeight="1" ht="33.75">
      <c r="F53" s="1248" t="s">
        <v>964</v>
      </c>
      <c r="G53" s="1256" t="s">
        <v>958</v>
      </c>
      <c r="H53" s="1254">
        <f>SUM(I53:J53)</f>
        <v>0</v>
      </c>
      <c r="I53" s="1253"/>
      <c r="J53" s="1243"/>
      <c r="K53" s="1252"/>
    </row>
    <row customHeight="1" ht="11.25">
      <c r="F54" s="1248" t="s">
        <v>293</v>
      </c>
      <c r="G54" s="1255" t="s">
        <v>943</v>
      </c>
      <c r="H54" s="1254">
        <f>SUM(I54:J54)</f>
        <v>0</v>
      </c>
      <c r="I54" s="1254">
        <f>SUM(I55:I56)</f>
        <v>0</v>
      </c>
      <c r="J54" s="1243"/>
      <c r="K54" s="1252"/>
    </row>
    <row customHeight="1" ht="45">
      <c r="F55" s="1248" t="s">
        <v>611</v>
      </c>
      <c r="G55" s="1256" t="s">
        <v>944</v>
      </c>
      <c r="H55" s="1254">
        <f>SUM(I55:J55)</f>
        <v>0</v>
      </c>
      <c r="I55" s="1253"/>
      <c r="J55" s="1243"/>
      <c r="K55" s="1252"/>
    </row>
    <row customHeight="1" ht="11.25">
      <c r="F56" s="1248" t="s">
        <v>613</v>
      </c>
      <c r="G56" s="1256" t="s">
        <v>945</v>
      </c>
      <c r="H56" s="1254">
        <f>SUM(I56:J56)</f>
        <v>0</v>
      </c>
      <c r="I56" s="1253"/>
      <c r="J56" s="1243"/>
      <c r="K56" s="1252"/>
    </row>
    <row customHeight="1" ht="11.25">
      <c r="F57" s="1248" t="s">
        <v>296</v>
      </c>
      <c r="G57" s="1255" t="s">
        <v>961</v>
      </c>
      <c r="H57" s="1254">
        <f>SUM(I57:J57)</f>
        <v>0</v>
      </c>
      <c r="I57" s="1253"/>
      <c r="J57" s="1243"/>
      <c r="K57" s="1252"/>
    </row>
    <row customHeight="1" ht="11.25">
      <c r="F58" s="1248"/>
      <c r="G58" s="1257" t="s">
        <v>947</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5A876-D9A7-87B6-8432-43B93FA492EC}"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33" width="4.7109375" hidden="1" customWidth="1"/>
    <col min="2" max="2" style="4534" width="4.7109375" hidden="1" customWidth="1"/>
    <col min="3" max="4" style="4533" width="4.7109375" hidden="1" customWidth="1"/>
    <col min="5" max="5" style="4533" width="3.57421875" customWidth="1"/>
    <col min="6" max="6" style="4533" width="6.7109375" customWidth="1"/>
    <col min="7" max="7" style="4533" width="18.7109375" customWidth="1"/>
    <col min="8" max="8" style="4533" width="27.28125" customWidth="1"/>
    <col min="9" max="9" style="4533" width="18.7109375" customWidth="1"/>
    <col min="10" max="14" style="4533" width="0.8515625" hidden="1" customWidth="1"/>
    <col min="15" max="28" style="4533" width="21.7109375" hidden="1" customWidth="1"/>
    <col min="29" max="71" style="4533" width="0.8515625" hidden="1" customWidth="1"/>
    <col min="72" max="79" style="4533" width="21.7109375" customWidth="1"/>
    <col min="80" max="81" style="4533" width="29.140625" customWidth="1"/>
    <col min="82" max="89" style="4533" width="21.7109375" customWidth="1"/>
    <col min="90" max="102" style="4533" width="0.7109375" customWidth="1"/>
    <col min="103" max="114" style="4533" width="21.7109375" hidden="1" customWidth="1"/>
    <col min="115" max="178" style="4533" width="0.7109375" hidden="1" customWidth="1"/>
    <col min="179" max="179" style="4533" width="0.140625" customWidth="1"/>
    <col min="180" max="184" style="4533" width="9.140625"/>
  </cols>
  <sheetData>
    <row s="4461" customFormat="1" customHeight="1" ht="12" hidden="1">
      <c r="B1" s="929"/>
      <c r="C1" s="930"/>
      <c r="D1" s="930"/>
    </row>
    <row s="446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6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69"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73"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76"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78" customFormat="1" customHeight="1" ht="11.25" hidden="1">
      <c r="B8" s="940"/>
      <c r="F8" s="1063"/>
      <c r="G8" s="769"/>
      <c r="H8" s="356"/>
      <c r="I8" s="356"/>
      <c r="J8" s="356"/>
      <c r="K8" s="356"/>
      <c r="L8" s="356"/>
      <c r="M8" s="1063"/>
      <c r="N8" s="1063"/>
      <c r="O8" s="2281" t="s">
        <v>965</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966</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78"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78" customFormat="1" customHeight="1" ht="11.25">
      <c r="B10" s="940"/>
      <c r="F10" s="2292" t="s">
        <v>286</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85</v>
      </c>
      <c r="G11" s="2057" t="s">
        <v>967</v>
      </c>
      <c r="H11" s="2291" t="s">
        <v>968</v>
      </c>
      <c r="I11" s="2291" t="s">
        <v>969</v>
      </c>
      <c r="J11" s="2290"/>
      <c r="K11" s="2290"/>
      <c r="L11" s="2290"/>
      <c r="M11" s="2290"/>
      <c r="N11" s="2290"/>
      <c r="O11" s="2062" t="s">
        <v>970</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970</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970</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971</v>
      </c>
      <c r="P12" s="2062"/>
      <c r="Q12" s="2062"/>
      <c r="R12" s="2062"/>
      <c r="S12" s="2062" t="s">
        <v>972</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973</v>
      </c>
      <c r="BU12" s="2274"/>
      <c r="BV12" s="2274"/>
      <c r="BW12" s="2271"/>
      <c r="BX12" s="2270" t="s">
        <v>974</v>
      </c>
      <c r="BY12" s="2274"/>
      <c r="BZ12" s="2274"/>
      <c r="CA12" s="2271"/>
      <c r="CB12" s="2270" t="s">
        <v>975</v>
      </c>
      <c r="CC12" s="2271"/>
      <c r="CD12" s="2270" t="s">
        <v>976</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977</v>
      </c>
      <c r="CZ12" s="2274"/>
      <c r="DA12" s="2274"/>
      <c r="DB12" s="2274"/>
      <c r="DC12" s="2274"/>
      <c r="DD12" s="2271"/>
      <c r="DE12" s="2270" t="s">
        <v>978</v>
      </c>
      <c r="DF12" s="2271"/>
      <c r="DG12" s="2270" t="s">
        <v>976</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979</v>
      </c>
      <c r="P13" s="2062"/>
      <c r="Q13" s="2062"/>
      <c r="R13" s="2062"/>
      <c r="S13" s="2189" t="s">
        <v>980</v>
      </c>
      <c r="T13" s="2268"/>
      <c r="U13" s="1971" t="s">
        <v>981</v>
      </c>
      <c r="V13" s="1971"/>
      <c r="W13" s="1971"/>
      <c r="X13" s="1971"/>
      <c r="Y13" s="1971" t="s">
        <v>982</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983</v>
      </c>
      <c r="BU13" s="2268"/>
      <c r="BV13" s="2189" t="s">
        <v>984</v>
      </c>
      <c r="BW13" s="2268"/>
      <c r="BX13" s="2189" t="s">
        <v>985</v>
      </c>
      <c r="BY13" s="2268"/>
      <c r="BZ13" s="2189" t="s">
        <v>986</v>
      </c>
      <c r="CA13" s="2268"/>
      <c r="CB13" s="2189" t="s">
        <v>987</v>
      </c>
      <c r="CC13" s="2268"/>
      <c r="CD13" s="2189" t="s">
        <v>988</v>
      </c>
      <c r="CE13" s="2268"/>
      <c r="CF13" s="2189" t="s">
        <v>989</v>
      </c>
      <c r="CG13" s="2268"/>
      <c r="CH13" s="2270" t="s">
        <v>990</v>
      </c>
      <c r="CI13" s="2274"/>
      <c r="CJ13" s="2274"/>
      <c r="CK13" s="2271"/>
      <c r="CL13" s="2280"/>
      <c r="CM13" s="2272"/>
      <c r="CN13" s="2272"/>
      <c r="CO13" s="2272"/>
      <c r="CP13" s="2272"/>
      <c r="CQ13" s="2272"/>
      <c r="CR13" s="2272"/>
      <c r="CS13" s="2272"/>
      <c r="CT13" s="2272"/>
      <c r="CU13" s="2272"/>
      <c r="CV13" s="2272"/>
      <c r="CW13" s="2272"/>
      <c r="CX13" s="2273"/>
      <c r="CY13" s="2189" t="s">
        <v>991</v>
      </c>
      <c r="CZ13" s="2268"/>
      <c r="DA13" s="2189" t="s">
        <v>992</v>
      </c>
      <c r="DB13" s="2268"/>
      <c r="DC13" s="2189" t="s">
        <v>993</v>
      </c>
      <c r="DD13" s="2268"/>
      <c r="DE13" s="2189" t="s">
        <v>994</v>
      </c>
      <c r="DF13" s="2268"/>
      <c r="DG13" s="2270" t="s">
        <v>995</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996</v>
      </c>
      <c r="P14" s="2268"/>
      <c r="Q14" s="2189" t="s">
        <v>997</v>
      </c>
      <c r="R14" s="2268"/>
      <c r="S14" s="2190"/>
      <c r="T14" s="2063"/>
      <c r="U14" s="2189" t="s">
        <v>729</v>
      </c>
      <c r="V14" s="2268"/>
      <c r="W14" s="2189" t="s">
        <v>732</v>
      </c>
      <c r="X14" s="2268"/>
      <c r="Y14" s="2189" t="s">
        <v>729</v>
      </c>
      <c r="Z14" s="2268"/>
      <c r="AA14" s="2189" t="s">
        <v>739</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998</v>
      </c>
      <c r="CI14" s="2268"/>
      <c r="CJ14" s="2189" t="s">
        <v>999</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1000</v>
      </c>
      <c r="DH14" s="2268"/>
      <c r="DI14" s="2189" t="s">
        <v>1001</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719</v>
      </c>
      <c r="P16" s="2271"/>
      <c r="Q16" s="2270" t="s">
        <v>721</v>
      </c>
      <c r="R16" s="2271"/>
      <c r="S16" s="2270" t="s">
        <v>725</v>
      </c>
      <c r="T16" s="2271"/>
      <c r="U16" s="2270" t="s">
        <v>730</v>
      </c>
      <c r="V16" s="2271"/>
      <c r="W16" s="2270" t="s">
        <v>733</v>
      </c>
      <c r="X16" s="2271"/>
      <c r="Y16" s="2270" t="s">
        <v>737</v>
      </c>
      <c r="Z16" s="2271"/>
      <c r="AA16" s="2270" t="s">
        <v>740</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537</v>
      </c>
      <c r="BU16" s="2271"/>
      <c r="BV16" s="2270" t="s">
        <v>537</v>
      </c>
      <c r="BW16" s="2271"/>
      <c r="BX16" s="2270" t="s">
        <v>537</v>
      </c>
      <c r="BY16" s="2271"/>
      <c r="BZ16" s="2270" t="s">
        <v>537</v>
      </c>
      <c r="CA16" s="2271"/>
      <c r="CB16" s="2270" t="s">
        <v>1002</v>
      </c>
      <c r="CC16" s="2271"/>
      <c r="CD16" s="2270" t="s">
        <v>537</v>
      </c>
      <c r="CE16" s="2271"/>
      <c r="CF16" s="2270" t="s">
        <v>1003</v>
      </c>
      <c r="CG16" s="2271"/>
      <c r="CH16" s="2270" t="s">
        <v>1004</v>
      </c>
      <c r="CI16" s="2271"/>
      <c r="CJ16" s="2270" t="s">
        <v>1004</v>
      </c>
      <c r="CK16" s="2271"/>
      <c r="CL16" s="2280"/>
      <c r="CM16" s="2272"/>
      <c r="CN16" s="2272"/>
      <c r="CO16" s="2272"/>
      <c r="CP16" s="2272"/>
      <c r="CQ16" s="2272"/>
      <c r="CR16" s="2272"/>
      <c r="CS16" s="2272"/>
      <c r="CT16" s="2272"/>
      <c r="CU16" s="2272"/>
      <c r="CV16" s="2272"/>
      <c r="CW16" s="2272"/>
      <c r="CX16" s="2273"/>
      <c r="CY16" s="2189" t="s">
        <v>537</v>
      </c>
      <c r="CZ16" s="2268"/>
      <c r="DA16" s="2189" t="s">
        <v>537</v>
      </c>
      <c r="DB16" s="2268"/>
      <c r="DC16" s="2189" t="s">
        <v>537</v>
      </c>
      <c r="DD16" s="2268"/>
      <c r="DE16" s="2270" t="s">
        <v>1002</v>
      </c>
      <c r="DF16" s="2271"/>
      <c r="DG16" s="2270" t="s">
        <v>1005</v>
      </c>
      <c r="DH16" s="2271"/>
      <c r="DI16" s="2270" t="s">
        <v>1005</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1006</v>
      </c>
      <c r="P17" s="1201" t="s">
        <v>1007</v>
      </c>
      <c r="Q17" s="1201" t="s">
        <v>1006</v>
      </c>
      <c r="R17" s="1201" t="s">
        <v>1007</v>
      </c>
      <c r="S17" s="1201" t="s">
        <v>1006</v>
      </c>
      <c r="T17" s="1201" t="s">
        <v>1007</v>
      </c>
      <c r="U17" s="1201" t="s">
        <v>1006</v>
      </c>
      <c r="V17" s="1201" t="s">
        <v>1007</v>
      </c>
      <c r="W17" s="1201" t="s">
        <v>1006</v>
      </c>
      <c r="X17" s="1201" t="s">
        <v>1007</v>
      </c>
      <c r="Y17" s="1201" t="s">
        <v>1006</v>
      </c>
      <c r="Z17" s="1201" t="s">
        <v>1007</v>
      </c>
      <c r="AA17" s="1201" t="s">
        <v>1006</v>
      </c>
      <c r="AB17" s="1201" t="s">
        <v>1007</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1006</v>
      </c>
      <c r="BU17" s="1201" t="s">
        <v>1007</v>
      </c>
      <c r="BV17" s="1201" t="s">
        <v>1006</v>
      </c>
      <c r="BW17" s="1201" t="s">
        <v>1007</v>
      </c>
      <c r="BX17" s="1201" t="s">
        <v>1006</v>
      </c>
      <c r="BY17" s="1201" t="s">
        <v>1007</v>
      </c>
      <c r="BZ17" s="1201" t="s">
        <v>1006</v>
      </c>
      <c r="CA17" s="1201" t="s">
        <v>1007</v>
      </c>
      <c r="CB17" s="1201" t="s">
        <v>1006</v>
      </c>
      <c r="CC17" s="1201" t="s">
        <v>1007</v>
      </c>
      <c r="CD17" s="1201" t="s">
        <v>1006</v>
      </c>
      <c r="CE17" s="1201" t="s">
        <v>1007</v>
      </c>
      <c r="CF17" s="1201" t="s">
        <v>1006</v>
      </c>
      <c r="CG17" s="1201" t="s">
        <v>1007</v>
      </c>
      <c r="CH17" s="1201" t="s">
        <v>1006</v>
      </c>
      <c r="CI17" s="1201" t="s">
        <v>1007</v>
      </c>
      <c r="CJ17" s="1201" t="s">
        <v>1006</v>
      </c>
      <c r="CK17" s="1201" t="s">
        <v>1007</v>
      </c>
      <c r="CL17" s="2280"/>
      <c r="CM17" s="2272"/>
      <c r="CN17" s="2272"/>
      <c r="CO17" s="2272"/>
      <c r="CP17" s="2272"/>
      <c r="CQ17" s="2272"/>
      <c r="CR17" s="2272"/>
      <c r="CS17" s="2272"/>
      <c r="CT17" s="2272"/>
      <c r="CU17" s="2272"/>
      <c r="CV17" s="2272"/>
      <c r="CW17" s="2272"/>
      <c r="CX17" s="2273"/>
      <c r="CY17" s="1201" t="s">
        <v>1006</v>
      </c>
      <c r="CZ17" s="1201" t="s">
        <v>1007</v>
      </c>
      <c r="DA17" s="1201" t="s">
        <v>1006</v>
      </c>
      <c r="DB17" s="1201" t="s">
        <v>1007</v>
      </c>
      <c r="DC17" s="1201" t="s">
        <v>1006</v>
      </c>
      <c r="DD17" s="1201" t="s">
        <v>1007</v>
      </c>
      <c r="DE17" s="1201" t="s">
        <v>1006</v>
      </c>
      <c r="DF17" s="1201" t="s">
        <v>1007</v>
      </c>
      <c r="DG17" s="1201" t="s">
        <v>1006</v>
      </c>
      <c r="DH17" s="1201" t="s">
        <v>1007</v>
      </c>
      <c r="DI17" s="1201" t="s">
        <v>1006</v>
      </c>
      <c r="DJ17" s="1201" t="s">
        <v>1007</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63"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63"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61" customFormat="1" customHeight="1" ht="11.25" hidden="1">
      <c r="B20" s="946"/>
      <c r="D20" s="930"/>
      <c r="E20" s="945"/>
      <c r="F20" s="1207" t="s">
        <v>364</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61"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61" customFormat="1" customHeight="1" ht="12">
      <c r="A22" s="947"/>
      <c r="B22" s="947"/>
      <c r="C22" s="947"/>
      <c r="D22" s="947"/>
      <c r="E22" s="947"/>
      <c r="FX22" s="947"/>
      <c r="FY22" s="947"/>
      <c r="FZ22" s="947"/>
      <c r="GA22" s="947"/>
      <c r="GB22" s="947"/>
    </row>
    <row s="4529"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EE8C1-2274-549F-9FB5-0395EBA09863}"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75" width="9.140625" hidden="1" customWidth="1"/>
    <col min="2" max="2" style="3177" width="9.140625" hidden="1" customWidth="1"/>
    <col min="3" max="3" style="4356" width="4.7109375" customWidth="1"/>
    <col min="4" max="4" style="3177" width="6.28125" customWidth="1"/>
    <col min="5" max="5" style="3177" width="36.7109375" customWidth="1"/>
    <col min="6" max="6" style="3177" width="9.57421875" customWidth="1"/>
    <col min="7" max="7" style="2625" width="42.421875" hidden="1" customWidth="1"/>
    <col min="8" max="8" style="3177" width="40.7109375" customWidth="1"/>
    <col min="9" max="9" style="2626" width="93.421875" customWidth="1"/>
    <col min="10" max="17" style="3177" width="10.57421875"/>
    <col min="18" max="18" style="4290" width="10.57421875"/>
  </cols>
  <sheetData>
    <row s="2626"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6"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5" customFormat="1" customHeight="1" ht="15">
      <c r="A7" s="765"/>
      <c r="C7" s="162"/>
      <c r="D7" s="682"/>
      <c r="E7" s="682"/>
      <c r="F7" s="682"/>
      <c r="G7" s="682"/>
      <c r="H7" s="758"/>
      <c r="I7" s="543"/>
      <c r="R7" s="681"/>
    </row>
    <row customHeight="1" ht="0.75">
      <c r="C8" s="162"/>
      <c r="D8" s="515"/>
      <c r="E8" s="515"/>
      <c r="F8" s="515"/>
      <c r="G8" s="515"/>
      <c r="H8" s="543" t="s">
        <v>113</v>
      </c>
    </row>
    <row customHeight="1" ht="15">
      <c r="C9" s="162"/>
      <c r="D9" s="717"/>
      <c r="E9" s="2213" t="s">
        <v>101</v>
      </c>
      <c r="F9" s="2214"/>
      <c r="G9" s="822" t="str">
        <f>IF(G8="","",INDEX(DIFFERENTIATION_UNMERGE_VD,MATCH(G8,DIFFERENTIATION_ID_DIFF,0)))</f>
        <v/>
      </c>
      <c r="H9" s="822">
        <f>IF(H8="","",INDEX(DIFFERENTIATION_UNMERGE_VD,MATCH(H8,DIFFERENTIATION_ID_DIFF,0)))</f>
        <v>0</v>
      </c>
      <c r="I9" s="1971" t="s">
        <v>287</v>
      </c>
    </row>
    <row s="2625" customFormat="1" customHeight="1" ht="15">
      <c r="A10" s="765"/>
      <c r="C10" s="162"/>
      <c r="D10" s="717"/>
      <c r="E10" s="2213" t="s">
        <v>543</v>
      </c>
      <c r="F10" s="2214"/>
      <c r="G10" s="822" t="str">
        <f>IF(G8="","",INDEX(DIFFERENTIATION_UNMERGE_AREA,MATCH(G8,DIFFERENTIATION_ID_DIFF,0)))</f>
        <v/>
      </c>
      <c r="H10" s="822" t="str">
        <f>IF(H8="","",INDEX(DIFFERENTIATION_UNMERGE_AREA,MATCH(H8,DIFFERENTIATION_ID_DIFF,0)))</f>
        <v/>
      </c>
      <c r="I10" s="1971"/>
      <c r="R10" s="681"/>
    </row>
    <row s="2625" customFormat="1" customHeight="1" ht="15">
      <c r="A11" s="765"/>
      <c r="C11" s="162"/>
      <c r="D11" s="717"/>
      <c r="E11" s="2213" t="s">
        <v>544</v>
      </c>
      <c r="F11" s="2214"/>
      <c r="G11" s="822" t="str">
        <f>IF(G8="","",INDEX(DIFFERENTIATION_UNMERGE_SYSTEM,MATCH(G8,DIFFERENTIATION_ID_DIFF,0)))</f>
        <v/>
      </c>
      <c r="H11" s="822" t="str">
        <f>IF(H8="","",INDEX(DIFFERENTIATION_UNMERGE_SYSTEM,MATCH(H8,DIFFERENTIATION_ID_DIFF,0)))</f>
        <v>без дифференциации</v>
      </c>
      <c r="I11" s="1971"/>
      <c r="R11" s="681"/>
    </row>
    <row s="2625" customFormat="1" customHeight="1" ht="15">
      <c r="A12" s="765"/>
      <c r="C12" s="162"/>
      <c r="D12" s="2215" t="s">
        <v>286</v>
      </c>
      <c r="E12" s="2216"/>
      <c r="F12" s="2216"/>
      <c r="G12" s="893"/>
      <c r="H12" s="893"/>
      <c r="I12" s="1971"/>
      <c r="R12" s="681"/>
    </row>
    <row customHeight="1" ht="33.75">
      <c r="C13" s="162"/>
      <c r="D13" s="767" t="s">
        <v>85</v>
      </c>
      <c r="E13" s="766" t="s">
        <v>288</v>
      </c>
      <c r="F13" s="766" t="s">
        <v>545</v>
      </c>
      <c r="G13" s="814" t="s">
        <v>289</v>
      </c>
      <c r="H13" s="760" t="s">
        <v>289</v>
      </c>
      <c r="I13" s="1971"/>
    </row>
    <row customHeight="1" ht="15" hidden="1">
      <c r="C14" s="162"/>
      <c r="D14" s="599" t="s">
        <v>105</v>
      </c>
      <c r="E14" s="599" t="s">
        <v>106</v>
      </c>
      <c r="F14" s="599" t="s">
        <v>87</v>
      </c>
      <c r="G14" s="665" t="str">
        <f>G1&amp;".1"</f>
        <v>.1</v>
      </c>
      <c r="H14" s="665" t="str">
        <f>H1&amp;".1"</f>
        <v>4.1</v>
      </c>
      <c r="I14" s="277"/>
    </row>
    <row customHeight="1" ht="15">
      <c r="A15" s="511"/>
      <c r="C15" s="532"/>
      <c r="D15" s="527">
        <v>1</v>
      </c>
      <c r="E15" s="683" t="str">
        <f>TP_P_A</f>
        <v>Количество поданных заявлений </v>
      </c>
      <c r="F15" s="527" t="s">
        <v>1008</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1008</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1008</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292</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1009</v>
      </c>
      <c r="E20" s="694"/>
      <c r="F20" s="515"/>
      <c r="G20" s="515"/>
      <c r="H20" s="515"/>
      <c r="I20" s="1803"/>
    </row>
    <row customHeight="1" ht="27.75">
      <c r="C21" s="457"/>
      <c r="D21" s="545" t="s">
        <v>301</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1010</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8E8BE-F9BB-6836-13FD-22EB1D0A450A}"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97" width="9.140625" hidden="1" customWidth="1"/>
    <col min="2" max="2" style="4578" width="9.140625" hidden="1" customWidth="1"/>
    <col min="3" max="3" style="4598" width="3.7109375" customWidth="1"/>
    <col min="4" max="4" style="2689" width="6.28125" customWidth="1"/>
    <col min="5" max="6" style="2689" width="64.140625" customWidth="1"/>
    <col min="7" max="7" style="2689" width="141.140625" customWidth="1"/>
    <col min="8" max="8" style="2689" width="10.57421875"/>
    <col min="9" max="10" style="2631" width="10.57421875"/>
    <col min="11" max="16" style="2689"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5"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72" customFormat="1" customHeight="1" ht="0.75">
      <c r="A8" s="1709"/>
      <c r="B8" s="1168"/>
      <c r="C8" s="377"/>
      <c r="D8" s="361"/>
      <c r="E8" s="395"/>
      <c r="F8" s="758"/>
      <c r="G8" s="179"/>
      <c r="I8" s="1664"/>
      <c r="J8" s="1664"/>
    </row>
    <row customHeight="1" ht="14.25">
      <c r="C9" s="82"/>
      <c r="D9" s="2062" t="s">
        <v>286</v>
      </c>
      <c r="E9" s="2062"/>
      <c r="F9" s="2062"/>
      <c r="G9" s="2302" t="s">
        <v>287</v>
      </c>
    </row>
    <row customHeight="1" ht="14.25">
      <c r="C10" s="82"/>
      <c r="D10" s="91" t="s">
        <v>85</v>
      </c>
      <c r="E10" s="94" t="s">
        <v>288</v>
      </c>
      <c r="F10" s="94" t="s">
        <v>378</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292</v>
      </c>
      <c r="G12" s="137"/>
    </row>
    <row customHeight="1" ht="22.5">
      <c r="A13" s="178"/>
      <c r="C13" s="82"/>
      <c r="D13" s="133" t="s">
        <v>915</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292</v>
      </c>
      <c r="G13" s="137"/>
    </row>
    <row customHeight="1" ht="14.25">
      <c r="A14" s="178"/>
      <c r="C14" s="82"/>
      <c r="D14" s="133" t="s">
        <v>951</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1011</v>
      </c>
      <c r="F15" s="187"/>
      <c r="G15" s="2017"/>
    </row>
    <row customHeight="1" ht="14.25">
      <c r="A16" s="178"/>
      <c r="C16" s="82"/>
      <c r="D16" s="133" t="s">
        <v>917</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292</v>
      </c>
      <c r="G16" s="333"/>
    </row>
    <row customHeight="1" ht="14.25">
      <c r="A17" s="178"/>
      <c r="C17" s="82"/>
      <c r="D17" s="133" t="s">
        <v>959</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576" customFormat="1" customHeight="1" ht="21">
      <c r="A18" s="339"/>
      <c r="B18" s="132"/>
      <c r="C18" s="296"/>
      <c r="D18" s="343"/>
      <c r="E18" s="345" t="s">
        <v>1012</v>
      </c>
      <c r="F18" s="334"/>
      <c r="G18" s="2017"/>
      <c r="I18" s="346"/>
      <c r="J18" s="346"/>
    </row>
    <row s="2625" customFormat="1" customHeight="1" ht="256.5" hidden="1">
      <c r="A19" s="339"/>
      <c r="B19" s="423"/>
      <c r="C19" s="377"/>
      <c r="D19" s="890" t="s">
        <v>919</v>
      </c>
      <c r="E19" s="889" t="s">
        <v>1013</v>
      </c>
      <c r="F19" s="391"/>
      <c r="G19" s="333" t="s">
        <v>1014</v>
      </c>
      <c r="I19" s="506"/>
      <c r="J19" s="506"/>
    </row>
    <row s="4576" customFormat="1" customHeight="1" ht="14.25">
      <c r="A20" s="339"/>
      <c r="B20" s="132"/>
      <c r="C20" s="296"/>
      <c r="D20" s="891">
        <v>2</v>
      </c>
      <c r="E20" s="326" t="s">
        <v>1015</v>
      </c>
      <c r="F20" s="184" t="s">
        <v>292</v>
      </c>
      <c r="G20" s="333"/>
      <c r="I20" s="346"/>
      <c r="J20" s="346"/>
    </row>
    <row s="4576" customFormat="1" customHeight="1" ht="18.75" hidden="1">
      <c r="A21" s="339"/>
      <c r="B21" s="132"/>
      <c r="C21" s="296"/>
      <c r="D21" s="329" t="s">
        <v>845</v>
      </c>
      <c r="E21" s="328"/>
      <c r="F21" s="327"/>
      <c r="G21" s="337"/>
      <c r="H21" s="330"/>
      <c r="I21" s="346"/>
      <c r="J21" s="346"/>
    </row>
    <row customHeight="1" ht="15">
      <c r="A22" s="178"/>
      <c r="C22" s="82"/>
      <c r="D22" s="95"/>
      <c r="E22" s="189" t="s">
        <v>1016</v>
      </c>
      <c r="F22" s="334"/>
      <c r="G22" s="335"/>
    </row>
    <row s="2972" customFormat="1" customHeight="1" ht="22.5" hidden="1">
      <c r="A23" s="339"/>
      <c r="B23" s="1168"/>
      <c r="C23" s="377"/>
      <c r="D23" s="1713" t="s">
        <v>106</v>
      </c>
      <c r="E23" s="183" t="s">
        <v>1017</v>
      </c>
      <c r="F23" s="1710" t="s">
        <v>292</v>
      </c>
      <c r="G23" s="341"/>
      <c r="I23" s="1664"/>
      <c r="J23" s="1664"/>
    </row>
    <row s="2972" customFormat="1" customHeight="1" ht="14.25" hidden="1">
      <c r="A24" s="339"/>
      <c r="B24" s="1168"/>
      <c r="C24" s="377"/>
      <c r="D24" s="1713" t="s">
        <v>601</v>
      </c>
      <c r="E24" s="1712" t="s">
        <v>1018</v>
      </c>
      <c r="F24" s="1710" t="s">
        <v>292</v>
      </c>
      <c r="G24" s="333"/>
      <c r="I24" s="1664"/>
      <c r="J24" s="1664"/>
    </row>
    <row s="2972" customFormat="1" customHeight="1" ht="14.25" hidden="1">
      <c r="A25" s="339"/>
      <c r="B25" s="1168"/>
      <c r="C25" s="377"/>
      <c r="D25" s="1713" t="s">
        <v>604</v>
      </c>
      <c r="E25" s="181"/>
      <c r="F25" s="391"/>
      <c r="G25" s="2015" t="s">
        <v>1019</v>
      </c>
      <c r="I25" s="1664"/>
      <c r="J25" s="1664"/>
    </row>
    <row s="2972" customFormat="1" customHeight="1" ht="22.5" hidden="1">
      <c r="A26" s="339"/>
      <c r="B26" s="1168"/>
      <c r="C26" s="377"/>
      <c r="D26" s="343"/>
      <c r="E26" s="345" t="s">
        <v>1020</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27925-3A08-402D-5887-68464B54D8E6}"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18" width="9.140625" hidden="1" customWidth="1"/>
    <col min="2" max="2" style="4578" width="9.140625" hidden="1" customWidth="1"/>
    <col min="3" max="3" style="4598" width="3.7109375" customWidth="1"/>
    <col min="4" max="4" style="2689" width="6.28125" customWidth="1"/>
    <col min="5" max="5" style="2689" width="63.421875" customWidth="1"/>
    <col min="6" max="6" style="2689" width="1.7109375" hidden="1" customWidth="1"/>
    <col min="7" max="8" style="2689" width="35.7109375" customWidth="1"/>
    <col min="9" max="9" style="2689" width="91.57421875" customWidth="1"/>
    <col min="10" max="10" style="2689" width="68.8515625" customWidth="1"/>
    <col min="11" max="12" style="2631" width="10.57421875"/>
  </cols>
  <sheetData>
    <row customHeight="1" ht="14.25" hidden="1"/>
    <row s="2972" customFormat="1" customHeight="1" ht="18.75" hidden="1">
      <c r="A2" s="1723"/>
      <c r="B2" s="1168"/>
      <c r="C2" s="1770" t="s">
        <v>474</v>
      </c>
      <c r="D2" s="1713"/>
      <c r="E2" s="185"/>
      <c r="F2" s="1710"/>
      <c r="G2" s="1710" t="s">
        <v>292</v>
      </c>
      <c r="H2" s="1169"/>
      <c r="K2" s="1664"/>
      <c r="L2" s="1664"/>
    </row>
    <row s="2972" customFormat="1" customHeight="1" ht="14.25" hidden="1">
      <c r="A3" s="1392"/>
      <c r="B3" s="1168"/>
      <c r="C3" s="340"/>
      <c r="K3" s="1664"/>
      <c r="L3" s="1664"/>
    </row>
    <row s="2972" customFormat="1" customHeight="1" ht="18.75" hidden="1">
      <c r="A4" s="1723"/>
      <c r="B4" s="1168"/>
      <c r="C4" s="1770" t="s">
        <v>474</v>
      </c>
      <c r="D4" s="1713"/>
      <c r="E4" s="191" t="s">
        <v>1021</v>
      </c>
      <c r="F4" s="1710"/>
      <c r="G4" s="243"/>
      <c r="H4" s="1710" t="s">
        <v>292</v>
      </c>
      <c r="K4" s="1664"/>
      <c r="L4" s="1664"/>
    </row>
    <row s="2972" customFormat="1" customHeight="1" ht="14.25" hidden="1">
      <c r="A5" s="1392"/>
      <c r="B5" s="1168"/>
      <c r="C5" s="340"/>
      <c r="K5" s="1664"/>
      <c r="L5" s="1664"/>
    </row>
    <row s="2972" customFormat="1" customHeight="1" ht="18.75" hidden="1">
      <c r="A6" s="1723"/>
      <c r="B6" s="1168"/>
      <c r="C6" s="1770" t="s">
        <v>474</v>
      </c>
      <c r="D6" s="1713"/>
      <c r="E6" s="192" t="s">
        <v>1022</v>
      </c>
      <c r="F6" s="1710"/>
      <c r="G6" s="243"/>
      <c r="H6" s="1710" t="s">
        <v>292</v>
      </c>
      <c r="K6" s="1664"/>
      <c r="L6" s="1664"/>
    </row>
    <row s="2972" customFormat="1" customHeight="1" ht="14.25" hidden="1">
      <c r="A7" s="1392"/>
      <c r="B7" s="1168"/>
      <c r="C7" s="340"/>
      <c r="K7" s="1664"/>
      <c r="L7" s="1664"/>
    </row>
    <row s="2972" customFormat="1" customHeight="1" ht="18.75" hidden="1">
      <c r="A8" s="1723"/>
      <c r="B8" s="1168"/>
      <c r="C8" s="1770" t="s">
        <v>474</v>
      </c>
      <c r="D8" s="1713"/>
      <c r="E8" s="192" t="s">
        <v>1023</v>
      </c>
      <c r="F8" s="1710"/>
      <c r="G8" s="243"/>
      <c r="H8" s="1710" t="s">
        <v>292</v>
      </c>
      <c r="K8" s="1664"/>
      <c r="L8" s="1664"/>
    </row>
    <row s="2972" customFormat="1" customHeight="1" ht="14.25" hidden="1">
      <c r="A9" s="1392"/>
      <c r="B9" s="1168"/>
      <c r="C9" s="340"/>
      <c r="K9" s="1664"/>
      <c r="L9" s="1664"/>
    </row>
    <row s="2972" customFormat="1" customHeight="1" ht="18.75" hidden="1">
      <c r="A10" s="1723"/>
      <c r="B10" s="1168"/>
      <c r="C10" s="1770" t="s">
        <v>474</v>
      </c>
      <c r="D10" s="1713"/>
      <c r="E10" s="192" t="s">
        <v>1024</v>
      </c>
      <c r="F10" s="1710"/>
      <c r="G10" s="1714"/>
      <c r="H10" s="1710" t="s">
        <v>292</v>
      </c>
      <c r="K10" s="1664"/>
      <c r="L10" s="1664" t="s">
        <v>1025</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72"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72" customFormat="1" customHeight="1" ht="14.25" hidden="1">
      <c r="A17" s="1392"/>
      <c r="B17" s="1168"/>
      <c r="C17" s="377"/>
      <c r="D17" s="361"/>
      <c r="E17" s="395"/>
      <c r="F17" s="395"/>
      <c r="G17" s="395"/>
      <c r="H17" s="758"/>
      <c r="I17" s="179"/>
      <c r="K17" s="1664"/>
      <c r="L17" s="1664"/>
    </row>
    <row customHeight="1" ht="21">
      <c r="C18" s="82"/>
      <c r="D18" s="2062" t="s">
        <v>286</v>
      </c>
      <c r="E18" s="2062"/>
      <c r="F18" s="2062"/>
      <c r="G18" s="2062"/>
      <c r="H18" s="2062"/>
      <c r="I18" s="2302" t="s">
        <v>287</v>
      </c>
    </row>
    <row customHeight="1" ht="21">
      <c r="C19" s="82"/>
      <c r="D19" s="91" t="s">
        <v>85</v>
      </c>
      <c r="E19" s="94" t="s">
        <v>288</v>
      </c>
      <c r="F19" s="94"/>
      <c r="G19" s="94" t="s">
        <v>289</v>
      </c>
      <c r="H19" s="94" t="s">
        <v>378</v>
      </c>
      <c r="I19" s="2302"/>
    </row>
    <row customHeight="1" ht="12" hidden="1">
      <c r="C20" s="82"/>
      <c r="D20" s="72"/>
      <c r="E20" s="72"/>
      <c r="F20" s="72"/>
      <c r="G20" s="72"/>
      <c r="H20" s="72"/>
      <c r="I20" s="72"/>
    </row>
    <row customHeight="1" ht="14.25">
      <c r="A21" s="1723"/>
      <c r="C21" s="82"/>
      <c r="D21" s="133">
        <v>1</v>
      </c>
      <c r="E21" s="2304" t="s">
        <v>1026</v>
      </c>
      <c r="F21" s="2304"/>
      <c r="G21" s="2304"/>
      <c r="H21" s="2304"/>
      <c r="I21" s="194"/>
    </row>
    <row customHeight="1" ht="20.25">
      <c r="A22" s="1723"/>
      <c r="C22" s="82"/>
      <c r="D22" s="133" t="s">
        <v>915</v>
      </c>
      <c r="E22" s="180" t="s">
        <v>1027</v>
      </c>
      <c r="F22" s="184"/>
      <c r="G22" s="1777"/>
      <c r="H22" s="184" t="s">
        <v>292</v>
      </c>
      <c r="I22" s="137" t="s">
        <v>1028</v>
      </c>
    </row>
    <row customHeight="1" ht="45">
      <c r="A23" s="1723"/>
      <c r="C23" s="82"/>
      <c r="D23" s="133" t="s">
        <v>917</v>
      </c>
      <c r="E23" s="180" t="s">
        <v>1029</v>
      </c>
      <c r="F23" s="184"/>
      <c r="G23" s="243"/>
      <c r="H23" s="199"/>
      <c r="I23" s="244" t="s">
        <v>1030</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292</v>
      </c>
      <c r="H24" s="199"/>
      <c r="I24" s="245" t="s">
        <v>782</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312</v>
      </c>
      <c r="E26" s="185"/>
      <c r="F26" s="184"/>
      <c r="G26" s="184" t="s">
        <v>292</v>
      </c>
      <c r="H26" s="199"/>
      <c r="I26" s="2015" t="s">
        <v>1031</v>
      </c>
    </row>
    <row customHeight="1" ht="15">
      <c r="A27" s="1723" t="s">
        <v>105</v>
      </c>
      <c r="C27" s="82"/>
      <c r="D27" s="95"/>
      <c r="E27" s="189" t="s">
        <v>1016</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646</v>
      </c>
      <c r="E29" s="191" t="s">
        <v>1021</v>
      </c>
      <c r="F29" s="184"/>
      <c r="G29" s="243"/>
      <c r="H29" s="184" t="s">
        <v>292</v>
      </c>
      <c r="I29" s="2015" t="s">
        <v>1032</v>
      </c>
    </row>
    <row customHeight="1" ht="15">
      <c r="A30" s="1723" t="s">
        <v>106</v>
      </c>
      <c r="C30" s="82"/>
      <c r="D30" s="95"/>
      <c r="E30" s="189" t="s">
        <v>1016</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301</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1033</v>
      </c>
      <c r="E33" s="192" t="s">
        <v>1022</v>
      </c>
      <c r="F33" s="184"/>
      <c r="G33" s="243"/>
      <c r="H33" s="184" t="s">
        <v>292</v>
      </c>
      <c r="I33" s="2015" t="s">
        <v>1034</v>
      </c>
    </row>
    <row customHeight="1" ht="15">
      <c r="A34" s="1723" t="s">
        <v>87</v>
      </c>
      <c r="C34" s="82"/>
      <c r="D34" s="95"/>
      <c r="E34" s="190" t="s">
        <v>1016</v>
      </c>
      <c r="F34" s="186"/>
      <c r="G34" s="186"/>
      <c r="H34" s="187"/>
      <c r="I34" s="2017"/>
    </row>
    <row customHeight="1" ht="24">
      <c r="A35" s="1723"/>
      <c r="C35" s="82"/>
      <c r="D35" s="133" t="s">
        <v>303</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1035</v>
      </c>
      <c r="E36" s="192" t="s">
        <v>1023</v>
      </c>
      <c r="F36" s="184"/>
      <c r="G36" s="243"/>
      <c r="H36" s="184" t="s">
        <v>292</v>
      </c>
      <c r="I36" s="1993" t="s">
        <v>1036</v>
      </c>
    </row>
    <row customHeight="1" ht="15">
      <c r="A37" s="1723" t="s">
        <v>88</v>
      </c>
      <c r="C37" s="82"/>
      <c r="D37" s="95"/>
      <c r="E37" s="190" t="s">
        <v>1016</v>
      </c>
      <c r="F37" s="186"/>
      <c r="G37" s="186"/>
      <c r="H37" s="187"/>
      <c r="I37" s="1993"/>
    </row>
    <row customHeight="1" ht="26.25">
      <c r="A38" s="1723"/>
      <c r="C38" s="82"/>
      <c r="D38" s="133" t="s">
        <v>306</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775</v>
      </c>
      <c r="E39" s="192" t="s">
        <v>1024</v>
      </c>
      <c r="F39" s="184"/>
      <c r="G39" s="193"/>
      <c r="H39" s="184" t="s">
        <v>292</v>
      </c>
      <c r="I39" s="2015" t="s">
        <v>1037</v>
      </c>
      <c r="L39" s="141" t="s">
        <v>1025</v>
      </c>
    </row>
    <row customHeight="1" ht="15">
      <c r="A40" s="1723" t="s">
        <v>107</v>
      </c>
      <c r="C40" s="82"/>
      <c r="D40" s="95"/>
      <c r="E40" s="190" t="s">
        <v>1016</v>
      </c>
      <c r="F40" s="186"/>
      <c r="G40" s="186"/>
      <c r="H40" s="187"/>
      <c r="I40" s="2017"/>
    </row>
    <row s="4617" customFormat="1" customHeight="1" ht="3">
      <c r="A41" s="1723"/>
      <c r="K41" s="182"/>
      <c r="L41" s="182"/>
    </row>
    <row customHeight="1" ht="24.75">
      <c r="D42" s="1721" t="s">
        <v>697</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069D5-42A7-524B-07B6-C6C52023C9FC}" mc:Ignorable="x14ac xr xr2 xr3">
  <sheetPr>
    <tabColor theme="6" tint="0.4"/>
  </sheetPr>
  <dimension ref="A1:AG333"/>
  <sheetViews>
    <sheetView topLeftCell="A1" showGridLines="0" zoomScale="90" workbookViewId="0">
      <selection activeCell="F332" sqref="F332:M332"/>
    </sheetView>
  </sheetViews>
  <sheetFormatPr defaultColWidth="10.57421875" customHeight="1" defaultRowHeight="14.25"/>
  <cols>
    <col min="1" max="2" style="4620" width="25.140625" hidden="1" customWidth="1"/>
    <col min="3" max="3" style="4154" width="9.140625" hidden="1" customWidth="1"/>
    <col min="4" max="4" style="3395" width="3.7109375" customWidth="1"/>
    <col min="5" max="5" style="4667" width="6.28125" customWidth="1"/>
    <col min="6" max="6" style="4667" width="46.7109375" customWidth="1"/>
    <col min="7" max="7" style="4667" width="35.7109375" customWidth="1"/>
    <col min="8" max="8" style="4667" width="3.7109375" customWidth="1"/>
    <col min="9" max="9" style="4667" width="13.8125" customWidth="1"/>
    <col min="10" max="10" style="4667" width="13.65234375" customWidth="1"/>
    <col min="11" max="12" style="4667" width="35.7109375" customWidth="1"/>
    <col min="13" max="13" style="4667" width="84.8515625" customWidth="1"/>
    <col min="14" max="14" style="4667" width="10.57421875"/>
    <col min="15" max="16" style="4581" width="10.57421875"/>
    <col min="17" max="33" style="4667" width="10.57421875"/>
  </cols>
  <sheetData>
    <row s="2972"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72" customFormat="1" customHeight="1" ht="18.75" hidden="1">
      <c r="A2" s="1821" t="s">
        <v>151</v>
      </c>
      <c r="B2" s="1821" t="s">
        <v>152</v>
      </c>
      <c r="C2" s="369"/>
      <c r="D2" s="340"/>
      <c r="E2" s="1038"/>
      <c r="F2" s="1038"/>
      <c r="G2" s="2266" t="str">
        <f>INDEX(PT_DIFFERENTIATION_NTAR,MATCH(B2,PT_DIFFERENTIATION_NTAR_ID,0))</f>
        <v/>
      </c>
      <c r="H2" s="1907"/>
      <c r="I2" s="1779"/>
      <c r="J2" s="1814"/>
      <c r="K2" s="1908"/>
      <c r="L2" s="1907" t="s">
        <v>292</v>
      </c>
      <c r="M2" s="1918"/>
      <c r="N2" s="330"/>
      <c r="O2" s="1664"/>
      <c r="P2" s="1664"/>
    </row>
    <row s="2972" customFormat="1" customHeight="1" ht="18.75" hidden="1">
      <c r="A3" s="1821"/>
      <c r="B3" s="1821"/>
      <c r="C3" s="369" t="s">
        <v>1038</v>
      </c>
      <c r="D3" s="340"/>
      <c r="E3" s="1038"/>
      <c r="F3" s="1038"/>
      <c r="G3" s="2266"/>
      <c r="H3" s="1530"/>
      <c r="I3" s="657" t="s">
        <v>1039</v>
      </c>
      <c r="J3" s="577"/>
      <c r="K3" s="1530"/>
      <c r="L3" s="200"/>
      <c r="M3" s="1918"/>
      <c r="N3" s="330"/>
      <c r="O3" s="1664"/>
      <c r="P3" s="1664"/>
    </row>
    <row s="2972"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72" customFormat="1" customHeight="1" ht="18.75" hidden="1">
      <c r="A5" s="1821" t="s">
        <v>151</v>
      </c>
      <c r="B5" s="1821" t="s">
        <v>152</v>
      </c>
      <c r="C5" s="369"/>
      <c r="D5" s="340"/>
      <c r="E5" s="1038"/>
      <c r="F5" s="1038"/>
      <c r="G5" s="2266" t="str">
        <f>INDEX(PT_DIFFERENTIATION_NTAR,MATCH(B5,PT_DIFFERENTIATION_NTAR_ID,0))</f>
        <v/>
      </c>
      <c r="H5" s="1907"/>
      <c r="I5" s="1779"/>
      <c r="J5" s="1814"/>
      <c r="K5" s="1819"/>
      <c r="L5" s="1907" t="s">
        <v>292</v>
      </c>
      <c r="M5" s="1918"/>
      <c r="N5" s="330"/>
      <c r="O5" s="1664"/>
      <c r="P5" s="1664"/>
    </row>
    <row s="2972" customFormat="1" customHeight="1" ht="18.75" hidden="1">
      <c r="A6" s="1821"/>
      <c r="B6" s="1821"/>
      <c r="C6" s="369" t="s">
        <v>1040</v>
      </c>
      <c r="D6" s="340"/>
      <c r="E6" s="1038"/>
      <c r="F6" s="1038"/>
      <c r="G6" s="2266"/>
      <c r="H6" s="1530"/>
      <c r="I6" s="657" t="s">
        <v>1039</v>
      </c>
      <c r="J6" s="577"/>
      <c r="K6" s="1530"/>
      <c r="L6" s="200"/>
      <c r="M6" s="1918"/>
      <c r="N6" s="330"/>
      <c r="O6" s="1664"/>
      <c r="P6" s="1664"/>
    </row>
    <row s="2972"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72" customFormat="1" customHeight="1" ht="56.25" hidden="1">
      <c r="A8" s="1821"/>
      <c r="B8" s="1821"/>
      <c r="C8" s="369"/>
      <c r="D8" s="340"/>
      <c r="E8" s="1038"/>
      <c r="F8" s="1038"/>
      <c r="G8" s="1038"/>
      <c r="H8" s="1812"/>
      <c r="I8" s="1779"/>
      <c r="J8" s="1814"/>
      <c r="K8" s="1908"/>
      <c r="L8" s="1812" t="s">
        <v>292</v>
      </c>
      <c r="M8" s="1918"/>
      <c r="N8" s="330"/>
      <c r="O8" s="1664"/>
      <c r="P8" s="1664"/>
    </row>
    <row customHeight="1" ht="14.25" hidden="1">
      <c r="T9" s="403"/>
      <c r="AG9" s="241"/>
    </row>
    <row s="2972" customFormat="1" customHeight="1" ht="56.25" hidden="1">
      <c r="A10" s="1821"/>
      <c r="B10" s="1821"/>
      <c r="C10" s="369"/>
      <c r="D10" s="340"/>
      <c r="E10" s="1038"/>
      <c r="F10" s="1038"/>
      <c r="G10" s="1038"/>
      <c r="H10" s="1811"/>
      <c r="I10" s="1779"/>
      <c r="J10" s="1814"/>
      <c r="K10" s="1819"/>
      <c r="L10" s="1812" t="s">
        <v>292</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45212.36876157407</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4857</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286</v>
      </c>
      <c r="F19" s="2062"/>
      <c r="G19" s="2062"/>
      <c r="H19" s="2062"/>
      <c r="I19" s="2062"/>
      <c r="J19" s="2062"/>
      <c r="K19" s="2062"/>
      <c r="L19" s="2062"/>
      <c r="M19" s="2302" t="s">
        <v>287</v>
      </c>
    </row>
    <row customHeight="1" ht="21">
      <c r="D20" s="377"/>
      <c r="E20" s="2129" t="s">
        <v>85</v>
      </c>
      <c r="F20" s="2073" t="s">
        <v>118</v>
      </c>
      <c r="G20" s="2073" t="s">
        <v>119</v>
      </c>
      <c r="H20" s="2270" t="s">
        <v>1041</v>
      </c>
      <c r="I20" s="2274"/>
      <c r="J20" s="2271"/>
      <c r="K20" s="2073" t="s">
        <v>289</v>
      </c>
      <c r="L20" s="2073" t="s">
        <v>378</v>
      </c>
      <c r="M20" s="2302"/>
    </row>
    <row customHeight="1" ht="21">
      <c r="D21" s="377"/>
      <c r="E21" s="2131"/>
      <c r="F21" s="2074"/>
      <c r="G21" s="2074"/>
      <c r="H21" s="2068" t="s">
        <v>1042</v>
      </c>
      <c r="I21" s="2084"/>
      <c r="J21" s="94" t="s">
        <v>1043</v>
      </c>
      <c r="K21" s="2074"/>
      <c r="L21" s="2074"/>
      <c r="M21" s="2302"/>
    </row>
    <row customHeight="1" ht="12">
      <c r="D22" s="377"/>
      <c r="E22" s="269"/>
      <c r="F22" s="269"/>
      <c r="G22" s="269"/>
      <c r="H22" s="2307"/>
      <c r="I22" s="2307"/>
      <c r="J22" s="269"/>
      <c r="K22" s="269"/>
      <c r="L22" s="269"/>
      <c r="M22" s="269"/>
    </row>
    <row customHeight="1" ht="18.75">
      <c r="A23" s="1821"/>
      <c r="B23" s="1821"/>
      <c r="D23" s="377"/>
      <c r="E23" s="1909" t="s">
        <v>105</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292</v>
      </c>
      <c r="L23" s="2304"/>
      <c r="M23" s="1810"/>
      <c r="N23" s="330"/>
    </row>
    <row customHeight="1" ht="60.75" hidden="1">
      <c r="A24" s="1821" t="s">
        <v>151</v>
      </c>
      <c r="B24" s="1821" t="s">
        <v>152</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292</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72" customFormat="1" customHeight="1" ht="18.75" hidden="1">
      <c r="A25" s="1821"/>
      <c r="B25" s="1821"/>
      <c r="C25" s="369" t="s">
        <v>1038</v>
      </c>
      <c r="D25" s="2306"/>
      <c r="E25" s="2056"/>
      <c r="F25" s="2310"/>
      <c r="G25" s="2266"/>
      <c r="H25" s="1530"/>
      <c r="I25" s="657" t="s">
        <v>1039</v>
      </c>
      <c r="J25" s="577"/>
      <c r="K25" s="1530"/>
      <c r="L25" s="200"/>
      <c r="M25" s="2016"/>
      <c r="N25" s="330"/>
      <c r="O25" s="1664"/>
      <c r="P25" s="1664"/>
    </row>
    <row customHeight="1" ht="0.75" hidden="1">
      <c r="A26" s="1821"/>
      <c r="B26" s="1821"/>
      <c r="C26" s="369" t="s">
        <v>1044</v>
      </c>
      <c r="D26" s="2306"/>
      <c r="E26" s="2056"/>
      <c r="F26" s="2220"/>
      <c r="G26" s="406"/>
      <c r="H26" s="1530"/>
      <c r="I26" s="401"/>
      <c r="J26" s="345"/>
      <c r="K26" s="1530"/>
      <c r="L26" s="187"/>
      <c r="M26" s="2016"/>
      <c r="N26" s="330"/>
    </row>
    <row s="2972" customFormat="1" customHeight="1" ht="45" hidden="1">
      <c r="A27" s="1821" t="s">
        <v>157</v>
      </c>
      <c r="B27" s="1821" t="s">
        <v>158</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292</v>
      </c>
      <c r="M27" s="2016"/>
      <c r="N27" s="330"/>
      <c r="O27" s="1664"/>
      <c r="P27" s="1664"/>
    </row>
    <row s="2972" customFormat="1" customHeight="1" ht="18.75" hidden="1">
      <c r="A28" s="1821"/>
      <c r="B28" s="1821"/>
      <c r="C28" s="369" t="s">
        <v>1038</v>
      </c>
      <c r="D28" s="2311"/>
      <c r="E28" s="2312"/>
      <c r="F28" s="2313"/>
      <c r="G28" s="2266"/>
      <c r="H28" s="1530"/>
      <c r="I28" s="657" t="s">
        <v>1039</v>
      </c>
      <c r="J28" s="577"/>
      <c r="K28" s="1530"/>
      <c r="L28" s="200"/>
      <c r="M28" s="2016"/>
      <c r="N28" s="330"/>
      <c r="O28" s="1664"/>
      <c r="P28" s="1664"/>
    </row>
    <row s="2972" customFormat="1" customHeight="1" ht="0.75" hidden="1">
      <c r="A29" s="1821"/>
      <c r="B29" s="1821"/>
      <c r="C29" s="369" t="s">
        <v>1044</v>
      </c>
      <c r="D29" s="2311"/>
      <c r="E29" s="2056"/>
      <c r="F29" s="2220"/>
      <c r="G29" s="406"/>
      <c r="H29" s="1530"/>
      <c r="I29" s="657"/>
      <c r="J29" s="577"/>
      <c r="K29" s="1530"/>
      <c r="L29" s="200"/>
      <c r="M29" s="2016"/>
      <c r="N29" s="330"/>
      <c r="O29" s="1664"/>
      <c r="P29" s="1664"/>
    </row>
    <row s="2972" customFormat="1" customHeight="1" ht="45" hidden="1">
      <c r="A30" s="1821" t="s">
        <v>163</v>
      </c>
      <c r="B30" s="1821" t="s">
        <v>164</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292</v>
      </c>
      <c r="M30" s="2016"/>
      <c r="N30" s="330"/>
      <c r="O30" s="1664"/>
      <c r="P30" s="1664"/>
    </row>
    <row s="2972" customFormat="1" customHeight="1" ht="18.75" hidden="1">
      <c r="A31" s="1821"/>
      <c r="B31" s="1821"/>
      <c r="C31" s="369" t="s">
        <v>1038</v>
      </c>
      <c r="D31" s="2311"/>
      <c r="E31" s="2056"/>
      <c r="F31" s="2220"/>
      <c r="G31" s="2266"/>
      <c r="H31" s="1530"/>
      <c r="I31" s="657" t="s">
        <v>1039</v>
      </c>
      <c r="J31" s="577"/>
      <c r="K31" s="1530"/>
      <c r="L31" s="200"/>
      <c r="M31" s="2016"/>
      <c r="N31" s="330"/>
      <c r="O31" s="1664"/>
      <c r="P31" s="1664"/>
    </row>
    <row s="2972" customFormat="1" customHeight="1" ht="0.75" hidden="1">
      <c r="A32" s="1821"/>
      <c r="B32" s="1821"/>
      <c r="C32" s="369" t="s">
        <v>1044</v>
      </c>
      <c r="D32" s="2311"/>
      <c r="E32" s="2056"/>
      <c r="F32" s="2220"/>
      <c r="G32" s="406"/>
      <c r="H32" s="1530"/>
      <c r="I32" s="657"/>
      <c r="J32" s="577"/>
      <c r="K32" s="1530"/>
      <c r="L32" s="200"/>
      <c r="M32" s="2016"/>
      <c r="N32" s="330"/>
      <c r="O32" s="1664"/>
      <c r="P32" s="1664"/>
    </row>
    <row s="2972" customFormat="1" customHeight="1" ht="45" hidden="1">
      <c r="A33" s="1821" t="s">
        <v>169</v>
      </c>
      <c r="B33" s="1821" t="s">
        <v>170</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292</v>
      </c>
      <c r="M33" s="2016"/>
      <c r="N33" s="330"/>
      <c r="O33" s="1664"/>
      <c r="P33" s="1664"/>
    </row>
    <row s="2972" customFormat="1" customHeight="1" ht="18.75" hidden="1">
      <c r="A34" s="1821"/>
      <c r="B34" s="1821"/>
      <c r="C34" s="369" t="s">
        <v>1038</v>
      </c>
      <c r="D34" s="2311"/>
      <c r="E34" s="2056"/>
      <c r="F34" s="2220"/>
      <c r="G34" s="2266"/>
      <c r="H34" s="1530"/>
      <c r="I34" s="657" t="s">
        <v>1039</v>
      </c>
      <c r="J34" s="577"/>
      <c r="K34" s="1530"/>
      <c r="L34" s="200"/>
      <c r="M34" s="2016"/>
      <c r="N34" s="330"/>
      <c r="O34" s="1664"/>
      <c r="P34" s="1664"/>
    </row>
    <row s="2972" customFormat="1" customHeight="1" ht="0.75" hidden="1">
      <c r="A35" s="1821"/>
      <c r="B35" s="1821"/>
      <c r="C35" s="369" t="s">
        <v>1044</v>
      </c>
      <c r="D35" s="2311"/>
      <c r="E35" s="2056"/>
      <c r="F35" s="2220"/>
      <c r="G35" s="406"/>
      <c r="H35" s="1530"/>
      <c r="I35" s="657"/>
      <c r="J35" s="577"/>
      <c r="K35" s="1530"/>
      <c r="L35" s="200"/>
      <c r="M35" s="2016"/>
      <c r="N35" s="330"/>
      <c r="O35" s="1664"/>
      <c r="P35" s="1664"/>
    </row>
    <row s="2972" customFormat="1" customHeight="1" ht="18.75" hidden="1">
      <c r="A36" s="1821" t="s">
        <v>175</v>
      </c>
      <c r="B36" s="1821" t="s">
        <v>176</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292</v>
      </c>
      <c r="M36" s="2016"/>
      <c r="N36" s="330"/>
      <c r="O36" s="1664"/>
      <c r="P36" s="1664"/>
    </row>
    <row s="2972" customFormat="1" customHeight="1" ht="18.75" hidden="1">
      <c r="A37" s="1821"/>
      <c r="B37" s="1821"/>
      <c r="C37" s="369" t="s">
        <v>1038</v>
      </c>
      <c r="D37" s="2311"/>
      <c r="E37" s="2056"/>
      <c r="F37" s="2220"/>
      <c r="G37" s="2266"/>
      <c r="H37" s="1530"/>
      <c r="I37" s="657" t="s">
        <v>1039</v>
      </c>
      <c r="J37" s="577"/>
      <c r="K37" s="1530"/>
      <c r="L37" s="200"/>
      <c r="M37" s="2016"/>
      <c r="N37" s="330"/>
      <c r="O37" s="1664"/>
      <c r="P37" s="1664"/>
    </row>
    <row s="2972" customFormat="1" customHeight="1" ht="0.75" hidden="1">
      <c r="A38" s="1821"/>
      <c r="B38" s="1821"/>
      <c r="C38" s="369" t="s">
        <v>1044</v>
      </c>
      <c r="D38" s="2311"/>
      <c r="E38" s="2056"/>
      <c r="F38" s="2220"/>
      <c r="G38" s="406"/>
      <c r="H38" s="1530"/>
      <c r="I38" s="657"/>
      <c r="J38" s="577"/>
      <c r="K38" s="1530"/>
      <c r="L38" s="200"/>
      <c r="M38" s="2016"/>
      <c r="N38" s="330"/>
      <c r="O38" s="1664"/>
      <c r="P38" s="1664"/>
    </row>
    <row s="2972" customFormat="1" customHeight="1" ht="18.75" hidden="1">
      <c r="A39" s="1821" t="s">
        <v>181</v>
      </c>
      <c r="B39" s="1821" t="s">
        <v>182</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292</v>
      </c>
      <c r="M39" s="2016"/>
      <c r="N39" s="330"/>
      <c r="O39" s="1664"/>
      <c r="P39" s="1664"/>
    </row>
    <row s="2972" customFormat="1" customHeight="1" ht="18.75" hidden="1">
      <c r="A40" s="1821"/>
      <c r="B40" s="1821"/>
      <c r="C40" s="369" t="s">
        <v>1038</v>
      </c>
      <c r="D40" s="2311"/>
      <c r="E40" s="2056"/>
      <c r="F40" s="2220"/>
      <c r="G40" s="2266"/>
      <c r="H40" s="1530"/>
      <c r="I40" s="657" t="s">
        <v>1039</v>
      </c>
      <c r="J40" s="577"/>
      <c r="K40" s="1530"/>
      <c r="L40" s="200"/>
      <c r="M40" s="2016"/>
      <c r="N40" s="330"/>
      <c r="O40" s="1664"/>
      <c r="P40" s="1664"/>
    </row>
    <row s="2972" customFormat="1" customHeight="1" ht="0.75" hidden="1">
      <c r="A41" s="1821"/>
      <c r="B41" s="1821"/>
      <c r="C41" s="369" t="s">
        <v>1044</v>
      </c>
      <c r="D41" s="2311"/>
      <c r="E41" s="2056"/>
      <c r="F41" s="2220"/>
      <c r="G41" s="406"/>
      <c r="H41" s="1530"/>
      <c r="I41" s="657"/>
      <c r="J41" s="577"/>
      <c r="K41" s="1530"/>
      <c r="L41" s="200"/>
      <c r="M41" s="2016"/>
      <c r="N41" s="330"/>
      <c r="O41" s="1664"/>
      <c r="P41" s="1664"/>
    </row>
    <row s="2972" customFormat="1" customHeight="1" ht="18.75" hidden="1">
      <c r="A42" s="1821" t="s">
        <v>187</v>
      </c>
      <c r="B42" s="1821" t="s">
        <v>188</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292</v>
      </c>
      <c r="M42" s="2016"/>
      <c r="N42" s="330"/>
      <c r="O42" s="1664"/>
      <c r="P42" s="1664"/>
    </row>
    <row s="2972" customFormat="1" customHeight="1" ht="18.75" hidden="1">
      <c r="A43" s="1821"/>
      <c r="B43" s="1821"/>
      <c r="C43" s="369" t="s">
        <v>1038</v>
      </c>
      <c r="D43" s="2311"/>
      <c r="E43" s="2056"/>
      <c r="F43" s="2220"/>
      <c r="G43" s="2266"/>
      <c r="H43" s="1530"/>
      <c r="I43" s="657" t="s">
        <v>1039</v>
      </c>
      <c r="J43" s="577"/>
      <c r="K43" s="1530"/>
      <c r="L43" s="200"/>
      <c r="M43" s="2016"/>
      <c r="N43" s="330"/>
      <c r="O43" s="1664"/>
      <c r="P43" s="1664"/>
    </row>
    <row s="2972" customFormat="1" customHeight="1" ht="0.75" hidden="1">
      <c r="A44" s="1821"/>
      <c r="B44" s="1821"/>
      <c r="C44" s="369" t="s">
        <v>1044</v>
      </c>
      <c r="D44" s="2311"/>
      <c r="E44" s="2056"/>
      <c r="F44" s="2220"/>
      <c r="G44" s="406"/>
      <c r="H44" s="1530"/>
      <c r="I44" s="657"/>
      <c r="J44" s="577"/>
      <c r="K44" s="1530"/>
      <c r="L44" s="200"/>
      <c r="M44" s="2016"/>
      <c r="N44" s="330"/>
      <c r="O44" s="1664"/>
      <c r="P44" s="1664"/>
    </row>
    <row s="2972" customFormat="1" customHeight="1" ht="18.75" hidden="1">
      <c r="A45" s="1821" t="s">
        <v>193</v>
      </c>
      <c r="B45" s="1821" t="s">
        <v>194</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292</v>
      </c>
      <c r="M45" s="2016"/>
      <c r="N45" s="330"/>
      <c r="O45" s="1664"/>
      <c r="P45" s="1664"/>
    </row>
    <row s="2972" customFormat="1" customHeight="1" ht="18.75" hidden="1">
      <c r="A46" s="1821"/>
      <c r="B46" s="1821"/>
      <c r="C46" s="369" t="s">
        <v>1038</v>
      </c>
      <c r="D46" s="2311"/>
      <c r="E46" s="2056"/>
      <c r="F46" s="2220"/>
      <c r="G46" s="2266"/>
      <c r="H46" s="1530"/>
      <c r="I46" s="657" t="s">
        <v>1039</v>
      </c>
      <c r="J46" s="577"/>
      <c r="K46" s="1530"/>
      <c r="L46" s="200"/>
      <c r="M46" s="2016"/>
      <c r="N46" s="330"/>
      <c r="O46" s="1664"/>
      <c r="P46" s="1664"/>
    </row>
    <row s="2972" customFormat="1" customHeight="1" ht="0.75" hidden="1">
      <c r="A47" s="1821"/>
      <c r="B47" s="1821"/>
      <c r="C47" s="369" t="s">
        <v>1044</v>
      </c>
      <c r="D47" s="2311"/>
      <c r="E47" s="2056"/>
      <c r="F47" s="2220"/>
      <c r="G47" s="406"/>
      <c r="H47" s="1530"/>
      <c r="I47" s="657"/>
      <c r="J47" s="577"/>
      <c r="K47" s="1530"/>
      <c r="L47" s="200"/>
      <c r="M47" s="2016"/>
      <c r="N47" s="330"/>
      <c r="O47" s="1664"/>
      <c r="P47" s="1664"/>
    </row>
    <row s="2972" customFormat="1" customHeight="1" ht="18.75">
      <c r="A48" s="1821" t="s">
        <v>208</v>
      </c>
      <c r="B48" s="1821" t="s">
        <v>209</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4650">
        <v>45292.38265046296</v>
      </c>
      <c r="J48" s="4651">
        <v>47118.38271990741</v>
      </c>
      <c r="K48" s="1908" t="s">
        <v>1045</v>
      </c>
      <c r="L48" s="1905" t="s">
        <v>292</v>
      </c>
      <c r="M48" s="2016"/>
      <c r="N48" s="330"/>
      <c r="O48" s="1664"/>
      <c r="P48" s="1664"/>
    </row>
    <row s="2972" customFormat="1" customHeight="1" ht="18.75">
      <c r="A49" s="1821"/>
      <c r="B49" s="1821"/>
      <c r="C49" s="369" t="s">
        <v>1038</v>
      </c>
      <c r="D49" s="2311"/>
      <c r="E49" s="2056"/>
      <c r="F49" s="2220"/>
      <c r="G49" s="2266"/>
      <c r="H49" s="1530"/>
      <c r="I49" s="657" t="s">
        <v>1039</v>
      </c>
      <c r="J49" s="577"/>
      <c r="K49" s="1530"/>
      <c r="L49" s="200"/>
      <c r="M49" s="2016"/>
      <c r="N49" s="330"/>
      <c r="O49" s="1664"/>
      <c r="P49" s="1664"/>
    </row>
    <row s="2972" customFormat="1" customHeight="1" ht="0.75">
      <c r="A50" s="1821"/>
      <c r="B50" s="1821"/>
      <c r="C50" s="369" t="s">
        <v>1044</v>
      </c>
      <c r="D50" s="2311"/>
      <c r="E50" s="2056"/>
      <c r="F50" s="2220"/>
      <c r="G50" s="406"/>
      <c r="H50" s="1530"/>
      <c r="I50" s="657"/>
      <c r="J50" s="577"/>
      <c r="K50" s="1530"/>
      <c r="L50" s="200"/>
      <c r="M50" s="2016"/>
      <c r="N50" s="330"/>
      <c r="O50" s="1664"/>
      <c r="P50" s="1664"/>
    </row>
    <row s="2972" customFormat="1" customHeight="1" ht="18.75" hidden="1">
      <c r="A51" s="1821" t="s">
        <v>216</v>
      </c>
      <c r="B51" s="1821" t="s">
        <v>217</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292</v>
      </c>
      <c r="M51" s="2016"/>
      <c r="N51" s="330"/>
      <c r="O51" s="1664"/>
      <c r="P51" s="1664"/>
    </row>
    <row s="2972" customFormat="1" customHeight="1" ht="18.75" hidden="1">
      <c r="A52" s="1821"/>
      <c r="B52" s="1821"/>
      <c r="C52" s="369" t="s">
        <v>1038</v>
      </c>
      <c r="D52" s="2311"/>
      <c r="E52" s="2056"/>
      <c r="F52" s="2220"/>
      <c r="G52" s="2266"/>
      <c r="H52" s="1530"/>
      <c r="I52" s="657" t="s">
        <v>1039</v>
      </c>
      <c r="J52" s="577"/>
      <c r="K52" s="1530"/>
      <c r="L52" s="200"/>
      <c r="M52" s="2016"/>
      <c r="N52" s="330"/>
      <c r="O52" s="1664"/>
      <c r="P52" s="1664"/>
    </row>
    <row s="2972" customFormat="1" customHeight="1" ht="0.75" hidden="1">
      <c r="A53" s="1821"/>
      <c r="B53" s="1821"/>
      <c r="C53" s="369" t="s">
        <v>1044</v>
      </c>
      <c r="D53" s="2311"/>
      <c r="E53" s="2056"/>
      <c r="F53" s="2220"/>
      <c r="G53" s="406"/>
      <c r="H53" s="1530"/>
      <c r="I53" s="657"/>
      <c r="J53" s="577"/>
      <c r="K53" s="1530"/>
      <c r="L53" s="200"/>
      <c r="M53" s="2016"/>
      <c r="N53" s="330"/>
      <c r="O53" s="1664"/>
      <c r="P53" s="1664"/>
    </row>
    <row s="2972" customFormat="1" customHeight="1" ht="18.75" hidden="1">
      <c r="A54" s="1821" t="s">
        <v>221</v>
      </c>
      <c r="B54" s="1821" t="s">
        <v>222</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292</v>
      </c>
      <c r="M54" s="2016"/>
      <c r="N54" s="330"/>
      <c r="O54" s="1664"/>
      <c r="P54" s="1664"/>
    </row>
    <row s="2972" customFormat="1" customHeight="1" ht="18.75" hidden="1">
      <c r="A55" s="1821"/>
      <c r="B55" s="1821"/>
      <c r="C55" s="369" t="s">
        <v>1038</v>
      </c>
      <c r="D55" s="2311"/>
      <c r="E55" s="2056"/>
      <c r="F55" s="2220"/>
      <c r="G55" s="2266"/>
      <c r="H55" s="1530"/>
      <c r="I55" s="657" t="s">
        <v>1039</v>
      </c>
      <c r="J55" s="577"/>
      <c r="K55" s="1530"/>
      <c r="L55" s="200"/>
      <c r="M55" s="2016"/>
      <c r="N55" s="330"/>
      <c r="O55" s="1664"/>
      <c r="P55" s="1664"/>
    </row>
    <row s="2972" customFormat="1" customHeight="1" ht="0.75" hidden="1">
      <c r="A56" s="1821"/>
      <c r="B56" s="1821"/>
      <c r="C56" s="369" t="s">
        <v>1044</v>
      </c>
      <c r="D56" s="2311"/>
      <c r="E56" s="2056"/>
      <c r="F56" s="2220"/>
      <c r="G56" s="406"/>
      <c r="H56" s="1530"/>
      <c r="I56" s="657"/>
      <c r="J56" s="577"/>
      <c r="K56" s="1530"/>
      <c r="L56" s="200"/>
      <c r="M56" s="2016"/>
      <c r="N56" s="330"/>
      <c r="O56" s="1664"/>
      <c r="P56" s="1664"/>
    </row>
    <row s="2972" customFormat="1" customHeight="1" ht="18.75" hidden="1">
      <c r="A57" s="1821" t="s">
        <v>226</v>
      </c>
      <c r="B57" s="1821" t="s">
        <v>227</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292</v>
      </c>
      <c r="M57" s="2016"/>
      <c r="N57" s="330"/>
      <c r="O57" s="1664"/>
      <c r="P57" s="1664"/>
    </row>
    <row s="2972" customFormat="1" customHeight="1" ht="18.75" hidden="1">
      <c r="A58" s="1821"/>
      <c r="B58" s="1821"/>
      <c r="C58" s="369" t="s">
        <v>1038</v>
      </c>
      <c r="D58" s="2311"/>
      <c r="E58" s="2056"/>
      <c r="F58" s="2220"/>
      <c r="G58" s="2266"/>
      <c r="H58" s="1530"/>
      <c r="I58" s="657" t="s">
        <v>1039</v>
      </c>
      <c r="J58" s="577"/>
      <c r="K58" s="1530"/>
      <c r="L58" s="200"/>
      <c r="M58" s="2016"/>
      <c r="N58" s="330"/>
      <c r="O58" s="1664"/>
      <c r="P58" s="1664"/>
    </row>
    <row s="2972" customFormat="1" customHeight="1" ht="0.75" hidden="1">
      <c r="A59" s="1821"/>
      <c r="B59" s="1821"/>
      <c r="C59" s="369" t="s">
        <v>1044</v>
      </c>
      <c r="D59" s="2311"/>
      <c r="E59" s="2056"/>
      <c r="F59" s="2220"/>
      <c r="G59" s="406"/>
      <c r="H59" s="1530"/>
      <c r="I59" s="657"/>
      <c r="J59" s="577"/>
      <c r="K59" s="1530"/>
      <c r="L59" s="200"/>
      <c r="M59" s="2016"/>
      <c r="N59" s="330"/>
      <c r="O59" s="1664"/>
      <c r="P59" s="1664"/>
    </row>
    <row s="2972" customFormat="1" customHeight="1" ht="18.75" hidden="1">
      <c r="A60" s="1821" t="s">
        <v>231</v>
      </c>
      <c r="B60" s="1821" t="s">
        <v>232</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292</v>
      </c>
      <c r="M60" s="2016"/>
      <c r="N60" s="330"/>
      <c r="O60" s="1664"/>
      <c r="P60" s="1664"/>
    </row>
    <row s="2972" customFormat="1" customHeight="1" ht="18.75" hidden="1">
      <c r="A61" s="1821"/>
      <c r="B61" s="1821"/>
      <c r="C61" s="369" t="s">
        <v>1038</v>
      </c>
      <c r="D61" s="2311"/>
      <c r="E61" s="2056"/>
      <c r="F61" s="2220"/>
      <c r="G61" s="2266"/>
      <c r="H61" s="1530"/>
      <c r="I61" s="657" t="s">
        <v>1039</v>
      </c>
      <c r="J61" s="577"/>
      <c r="K61" s="1530"/>
      <c r="L61" s="200"/>
      <c r="M61" s="2016"/>
      <c r="N61" s="330"/>
      <c r="O61" s="1664"/>
      <c r="P61" s="1664"/>
    </row>
    <row s="2972" customFormat="1" customHeight="1" ht="0.75" hidden="1">
      <c r="A62" s="1821"/>
      <c r="B62" s="1821"/>
      <c r="C62" s="369" t="s">
        <v>1044</v>
      </c>
      <c r="D62" s="2311"/>
      <c r="E62" s="2056"/>
      <c r="F62" s="2220"/>
      <c r="G62" s="406"/>
      <c r="H62" s="1530"/>
      <c r="I62" s="657"/>
      <c r="J62" s="577"/>
      <c r="K62" s="1530"/>
      <c r="L62" s="200"/>
      <c r="M62" s="2016"/>
      <c r="N62" s="330"/>
      <c r="O62" s="1664"/>
      <c r="P62" s="1664"/>
    </row>
    <row s="2972" customFormat="1" customHeight="1" ht="18.75" hidden="1">
      <c r="A63" s="1821" t="s">
        <v>236</v>
      </c>
      <c r="B63" s="1821" t="s">
        <v>237</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292</v>
      </c>
      <c r="M63" s="2016"/>
      <c r="N63" s="330"/>
      <c r="O63" s="1664"/>
      <c r="P63" s="1664"/>
    </row>
    <row s="2972" customFormat="1" customHeight="1" ht="18.75" hidden="1">
      <c r="A64" s="1821"/>
      <c r="B64" s="1821"/>
      <c r="C64" s="369" t="s">
        <v>1038</v>
      </c>
      <c r="D64" s="2311"/>
      <c r="E64" s="2056"/>
      <c r="F64" s="2220"/>
      <c r="G64" s="2266"/>
      <c r="H64" s="1530"/>
      <c r="I64" s="657" t="s">
        <v>1039</v>
      </c>
      <c r="J64" s="577"/>
      <c r="K64" s="1530"/>
      <c r="L64" s="200"/>
      <c r="M64" s="2016"/>
      <c r="N64" s="330"/>
      <c r="O64" s="1664"/>
      <c r="P64" s="1664"/>
    </row>
    <row s="2972" customFormat="1" customHeight="1" ht="0.75" hidden="1">
      <c r="A65" s="1821"/>
      <c r="B65" s="1821"/>
      <c r="C65" s="369" t="s">
        <v>1044</v>
      </c>
      <c r="D65" s="2311"/>
      <c r="E65" s="2056"/>
      <c r="F65" s="2220"/>
      <c r="G65" s="406"/>
      <c r="H65" s="1530"/>
      <c r="I65" s="657"/>
      <c r="J65" s="577"/>
      <c r="K65" s="1530"/>
      <c r="L65" s="200"/>
      <c r="M65" s="2016"/>
      <c r="N65" s="330"/>
      <c r="O65" s="1664"/>
      <c r="P65" s="1664"/>
    </row>
    <row s="2972" customFormat="1" customHeight="1" ht="18.75" hidden="1">
      <c r="A66" s="1821" t="s">
        <v>241</v>
      </c>
      <c r="B66" s="1821" t="s">
        <v>242</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292</v>
      </c>
      <c r="M66" s="2016"/>
      <c r="N66" s="330"/>
      <c r="O66" s="1664"/>
      <c r="P66" s="1664"/>
    </row>
    <row s="2972" customFormat="1" customHeight="1" ht="18.75" hidden="1">
      <c r="A67" s="1821"/>
      <c r="B67" s="1821"/>
      <c r="C67" s="369" t="s">
        <v>1038</v>
      </c>
      <c r="D67" s="2311"/>
      <c r="E67" s="2056"/>
      <c r="F67" s="2220"/>
      <c r="G67" s="2266"/>
      <c r="H67" s="1530"/>
      <c r="I67" s="657" t="s">
        <v>1039</v>
      </c>
      <c r="J67" s="577"/>
      <c r="K67" s="1530"/>
      <c r="L67" s="200"/>
      <c r="M67" s="2016"/>
      <c r="N67" s="330"/>
      <c r="O67" s="1664"/>
      <c r="P67" s="1664"/>
    </row>
    <row s="2972" customFormat="1" customHeight="1" ht="0.75" hidden="1">
      <c r="A68" s="1821"/>
      <c r="B68" s="1821"/>
      <c r="C68" s="369" t="s">
        <v>1044</v>
      </c>
      <c r="D68" s="2311"/>
      <c r="E68" s="2056"/>
      <c r="F68" s="2220"/>
      <c r="G68" s="406"/>
      <c r="H68" s="1530"/>
      <c r="I68" s="657"/>
      <c r="J68" s="577"/>
      <c r="K68" s="1530"/>
      <c r="L68" s="200"/>
      <c r="M68" s="2016"/>
      <c r="N68" s="330"/>
      <c r="O68" s="1664"/>
      <c r="P68" s="1664"/>
    </row>
    <row s="2972" customFormat="1" customHeight="1" ht="18.75" hidden="1">
      <c r="A69" s="1821" t="s">
        <v>246</v>
      </c>
      <c r="B69" s="1821" t="s">
        <v>247</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292</v>
      </c>
      <c r="M69" s="2016"/>
      <c r="N69" s="330"/>
      <c r="O69" s="1664"/>
      <c r="P69" s="1664"/>
    </row>
    <row s="2972" customFormat="1" customHeight="1" ht="18.75" hidden="1">
      <c r="A70" s="1821"/>
      <c r="B70" s="1821"/>
      <c r="C70" s="369" t="s">
        <v>1038</v>
      </c>
      <c r="D70" s="2311"/>
      <c r="E70" s="2056"/>
      <c r="F70" s="2220"/>
      <c r="G70" s="2266"/>
      <c r="H70" s="1530"/>
      <c r="I70" s="657" t="s">
        <v>1039</v>
      </c>
      <c r="J70" s="577"/>
      <c r="K70" s="1530"/>
      <c r="L70" s="200"/>
      <c r="M70" s="2016"/>
      <c r="N70" s="330"/>
      <c r="O70" s="1664"/>
      <c r="P70" s="1664"/>
    </row>
    <row s="2972" customFormat="1" customHeight="1" ht="0.75" hidden="1">
      <c r="A71" s="1821"/>
      <c r="B71" s="1821"/>
      <c r="C71" s="369" t="s">
        <v>1044</v>
      </c>
      <c r="D71" s="2311"/>
      <c r="E71" s="2056"/>
      <c r="F71" s="2220"/>
      <c r="G71" s="406"/>
      <c r="H71" s="1530"/>
      <c r="I71" s="657"/>
      <c r="J71" s="577"/>
      <c r="K71" s="1530"/>
      <c r="L71" s="200"/>
      <c r="M71" s="2016"/>
      <c r="N71" s="330"/>
      <c r="O71" s="1664"/>
      <c r="P71" s="1664"/>
    </row>
    <row s="2972" customFormat="1" customHeight="1" ht="18.75" hidden="1">
      <c r="A72" s="1821" t="s">
        <v>251</v>
      </c>
      <c r="B72" s="1821" t="s">
        <v>252</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292</v>
      </c>
      <c r="M72" s="2016"/>
      <c r="N72" s="330"/>
      <c r="O72" s="1664"/>
      <c r="P72" s="1664"/>
    </row>
    <row s="2972" customFormat="1" customHeight="1" ht="18.75" hidden="1">
      <c r="A73" s="1821"/>
      <c r="B73" s="1821"/>
      <c r="C73" s="369" t="s">
        <v>1038</v>
      </c>
      <c r="D73" s="2311"/>
      <c r="E73" s="2056"/>
      <c r="F73" s="2220"/>
      <c r="G73" s="2266"/>
      <c r="H73" s="1530"/>
      <c r="I73" s="657" t="s">
        <v>1039</v>
      </c>
      <c r="J73" s="577"/>
      <c r="K73" s="1530"/>
      <c r="L73" s="200"/>
      <c r="M73" s="2016"/>
      <c r="N73" s="330"/>
      <c r="O73" s="1664"/>
      <c r="P73" s="1664"/>
    </row>
    <row s="2972" customFormat="1" customHeight="1" ht="0.75" hidden="1">
      <c r="A74" s="1821"/>
      <c r="B74" s="1821"/>
      <c r="C74" s="369" t="s">
        <v>1044</v>
      </c>
      <c r="D74" s="2311"/>
      <c r="E74" s="2056"/>
      <c r="F74" s="2220"/>
      <c r="G74" s="406"/>
      <c r="H74" s="1530"/>
      <c r="I74" s="657"/>
      <c r="J74" s="577"/>
      <c r="K74" s="1530"/>
      <c r="L74" s="200"/>
      <c r="M74" s="2016"/>
      <c r="N74" s="330"/>
      <c r="O74" s="1664"/>
      <c r="P74" s="1664"/>
    </row>
    <row s="2972" customFormat="1" customHeight="1" ht="18.75" hidden="1">
      <c r="A75" s="1821" t="s">
        <v>256</v>
      </c>
      <c r="B75" s="1821" t="s">
        <v>257</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292</v>
      </c>
      <c r="M75" s="2016"/>
      <c r="N75" s="330"/>
      <c r="O75" s="1664"/>
      <c r="P75" s="1664"/>
    </row>
    <row s="2972" customFormat="1" customHeight="1" ht="18.75" hidden="1">
      <c r="A76" s="1821"/>
      <c r="B76" s="1821"/>
      <c r="C76" s="369" t="s">
        <v>1038</v>
      </c>
      <c r="D76" s="2311"/>
      <c r="E76" s="2056"/>
      <c r="F76" s="2220"/>
      <c r="G76" s="2266"/>
      <c r="H76" s="1530"/>
      <c r="I76" s="657" t="s">
        <v>1039</v>
      </c>
      <c r="J76" s="577"/>
      <c r="K76" s="1530"/>
      <c r="L76" s="200"/>
      <c r="M76" s="2016"/>
      <c r="N76" s="330"/>
      <c r="O76" s="1664"/>
      <c r="P76" s="1664"/>
    </row>
    <row s="2972" customFormat="1" customHeight="1" ht="0.75" hidden="1">
      <c r="A77" s="1821"/>
      <c r="B77" s="1821"/>
      <c r="C77" s="369" t="s">
        <v>1044</v>
      </c>
      <c r="D77" s="2311"/>
      <c r="E77" s="2056"/>
      <c r="F77" s="2220"/>
      <c r="G77" s="406"/>
      <c r="H77" s="1530"/>
      <c r="I77" s="657"/>
      <c r="J77" s="577"/>
      <c r="K77" s="1530"/>
      <c r="L77" s="200"/>
      <c r="M77" s="2016"/>
      <c r="N77" s="330"/>
      <c r="O77" s="1664"/>
      <c r="P77" s="1664"/>
    </row>
    <row s="2972" customFormat="1" customHeight="1" ht="18.75" hidden="1">
      <c r="A78" s="1821" t="s">
        <v>261</v>
      </c>
      <c r="B78" s="1821" t="s">
        <v>262</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292</v>
      </c>
      <c r="M78" s="2016"/>
      <c r="N78" s="330"/>
      <c r="O78" s="1664"/>
      <c r="P78" s="1664"/>
    </row>
    <row s="2972" customFormat="1" customHeight="1" ht="18.75" hidden="1">
      <c r="A79" s="1821"/>
      <c r="B79" s="1821"/>
      <c r="C79" s="369" t="s">
        <v>1038</v>
      </c>
      <c r="D79" s="2311"/>
      <c r="E79" s="2056"/>
      <c r="F79" s="2220"/>
      <c r="G79" s="2266"/>
      <c r="H79" s="1530"/>
      <c r="I79" s="657" t="s">
        <v>1039</v>
      </c>
      <c r="J79" s="577"/>
      <c r="K79" s="1530"/>
      <c r="L79" s="200"/>
      <c r="M79" s="2016"/>
      <c r="N79" s="330"/>
      <c r="O79" s="1664"/>
      <c r="P79" s="1664"/>
    </row>
    <row s="2972" customFormat="1" customHeight="1" ht="0.75">
      <c r="A80" s="1821"/>
      <c r="B80" s="1821"/>
      <c r="C80" s="369" t="s">
        <v>1044</v>
      </c>
      <c r="D80" s="2311"/>
      <c r="E80" s="2056"/>
      <c r="F80" s="2220"/>
      <c r="G80" s="406"/>
      <c r="H80" s="1530"/>
      <c r="I80" s="657"/>
      <c r="J80" s="577"/>
      <c r="K80" s="1530"/>
      <c r="L80" s="200"/>
      <c r="M80" s="2016"/>
      <c r="N80" s="330"/>
      <c r="O80" s="1664"/>
      <c r="P80" s="1664"/>
    </row>
    <row customHeight="1" ht="18.75">
      <c r="A81" s="1821"/>
      <c r="B81" s="1821"/>
      <c r="D81" s="377"/>
      <c r="E81" s="133" t="s">
        <v>106</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3"/>
      <c r="H81" s="2303"/>
      <c r="I81" s="2303"/>
      <c r="J81" s="2303"/>
      <c r="K81" s="2303"/>
      <c r="L81" s="2303"/>
      <c r="M81" s="285"/>
      <c r="N81" s="330"/>
    </row>
    <row customHeight="1" ht="33.75">
      <c r="A82" s="1821"/>
      <c r="B82" s="1821"/>
      <c r="D82" s="377"/>
      <c r="E82" s="405"/>
      <c r="F82" s="184" t="s">
        <v>292</v>
      </c>
      <c r="G82" s="184" t="s">
        <v>292</v>
      </c>
      <c r="H82" s="2068" t="s">
        <v>292</v>
      </c>
      <c r="I82" s="2084"/>
      <c r="J82" s="184" t="s">
        <v>292</v>
      </c>
      <c r="K82" s="184" t="s">
        <v>292</v>
      </c>
      <c r="L82" s="4654" t="s">
        <v>1046</v>
      </c>
      <c r="M82" s="341" t="s">
        <v>1047</v>
      </c>
      <c r="N82" s="330"/>
    </row>
    <row customHeight="1" ht="18.75">
      <c r="A83" s="1821"/>
      <c r="B83" s="1821"/>
      <c r="D83" s="377"/>
      <c r="E83" s="133" t="s">
        <v>87</v>
      </c>
      <c r="F83" s="2303" t="s">
        <v>1048</v>
      </c>
      <c r="G83" s="2303"/>
      <c r="H83" s="2303"/>
      <c r="I83" s="2303"/>
      <c r="J83" s="2303"/>
      <c r="K83" s="2303"/>
      <c r="L83" s="2303"/>
      <c r="M83" s="285"/>
      <c r="N83" s="330"/>
    </row>
    <row s="2972" customFormat="1" customHeight="1" ht="60.75" hidden="1">
      <c r="A84" s="1821" t="s">
        <v>151</v>
      </c>
      <c r="B84" s="1821" t="s">
        <v>152</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292</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72" customFormat="1" customHeight="1" ht="18.75" hidden="1">
      <c r="A85" s="1821"/>
      <c r="B85" s="1821"/>
      <c r="C85" s="369" t="s">
        <v>1040</v>
      </c>
      <c r="D85" s="2311"/>
      <c r="E85" s="2056"/>
      <c r="F85" s="2220"/>
      <c r="G85" s="2266"/>
      <c r="H85" s="1530"/>
      <c r="I85" s="657" t="s">
        <v>1039</v>
      </c>
      <c r="J85" s="577"/>
      <c r="K85" s="1530"/>
      <c r="L85" s="200"/>
      <c r="M85" s="2016"/>
      <c r="N85" s="330"/>
      <c r="O85" s="1664"/>
      <c r="P85" s="1664"/>
    </row>
    <row s="2972" customFormat="1" customHeight="1" ht="0.75" hidden="1">
      <c r="A86" s="1821"/>
      <c r="B86" s="1821"/>
      <c r="C86" s="369" t="s">
        <v>1049</v>
      </c>
      <c r="D86" s="2311"/>
      <c r="E86" s="2056"/>
      <c r="F86" s="2220"/>
      <c r="G86" s="406"/>
      <c r="H86" s="1530"/>
      <c r="I86" s="657"/>
      <c r="J86" s="577"/>
      <c r="K86" s="1530"/>
      <c r="L86" s="200"/>
      <c r="M86" s="2016"/>
      <c r="N86" s="330"/>
      <c r="O86" s="1664"/>
      <c r="P86" s="1664"/>
    </row>
    <row s="2972" customFormat="1" customHeight="1" ht="45" hidden="1">
      <c r="A87" s="1821" t="s">
        <v>157</v>
      </c>
      <c r="B87" s="1821" t="s">
        <v>158</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292</v>
      </c>
      <c r="M87" s="2017"/>
      <c r="N87" s="330"/>
      <c r="O87" s="1664"/>
      <c r="P87" s="1664"/>
    </row>
    <row s="2972" customFormat="1" customHeight="1" ht="18.75" hidden="1">
      <c r="A88" s="1821"/>
      <c r="B88" s="1821"/>
      <c r="C88" s="369" t="s">
        <v>1040</v>
      </c>
      <c r="D88" s="2311"/>
      <c r="E88" s="2056"/>
      <c r="F88" s="2220"/>
      <c r="G88" s="2266"/>
      <c r="H88" s="1530"/>
      <c r="I88" s="657" t="s">
        <v>1039</v>
      </c>
      <c r="J88" s="577"/>
      <c r="K88" s="1530"/>
      <c r="L88" s="200"/>
      <c r="M88" s="1904"/>
      <c r="N88" s="330"/>
      <c r="O88" s="1664"/>
      <c r="P88" s="1664"/>
    </row>
    <row s="2972" customFormat="1" customHeight="1" ht="0.75" hidden="1">
      <c r="A89" s="1821"/>
      <c r="B89" s="1821"/>
      <c r="C89" s="369" t="s">
        <v>1049</v>
      </c>
      <c r="D89" s="2311"/>
      <c r="E89" s="2056"/>
      <c r="F89" s="2220"/>
      <c r="G89" s="406"/>
      <c r="H89" s="1530"/>
      <c r="I89" s="657"/>
      <c r="J89" s="577"/>
      <c r="K89" s="1530"/>
      <c r="L89" s="200"/>
      <c r="M89" s="337"/>
      <c r="N89" s="330"/>
      <c r="O89" s="1664"/>
      <c r="P89" s="1664"/>
    </row>
    <row s="2972" customFormat="1" customHeight="1" ht="45" hidden="1">
      <c r="A90" s="1821" t="s">
        <v>163</v>
      </c>
      <c r="B90" s="1821" t="s">
        <v>164</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292</v>
      </c>
      <c r="M90" s="337"/>
      <c r="N90" s="330"/>
      <c r="O90" s="1664"/>
      <c r="P90" s="1664"/>
    </row>
    <row s="2972" customFormat="1" customHeight="1" ht="18.75" hidden="1">
      <c r="A91" s="1821"/>
      <c r="B91" s="1821"/>
      <c r="C91" s="369" t="s">
        <v>1040</v>
      </c>
      <c r="D91" s="2311"/>
      <c r="E91" s="2056"/>
      <c r="F91" s="2220"/>
      <c r="G91" s="2266"/>
      <c r="H91" s="1530"/>
      <c r="I91" s="657" t="s">
        <v>1039</v>
      </c>
      <c r="J91" s="577"/>
      <c r="K91" s="1530"/>
      <c r="L91" s="200"/>
      <c r="M91" s="337"/>
      <c r="N91" s="330"/>
      <c r="O91" s="1664"/>
      <c r="P91" s="1664"/>
    </row>
    <row s="2972" customFormat="1" customHeight="1" ht="0.75" hidden="1">
      <c r="A92" s="1821"/>
      <c r="B92" s="1821"/>
      <c r="C92" s="369" t="s">
        <v>1049</v>
      </c>
      <c r="D92" s="2311"/>
      <c r="E92" s="2056"/>
      <c r="F92" s="2220"/>
      <c r="G92" s="406"/>
      <c r="H92" s="1530"/>
      <c r="I92" s="657"/>
      <c r="J92" s="577"/>
      <c r="K92" s="1530"/>
      <c r="L92" s="200"/>
      <c r="M92" s="337"/>
      <c r="N92" s="330"/>
      <c r="O92" s="1664"/>
      <c r="P92" s="1664"/>
    </row>
    <row s="2972" customFormat="1" customHeight="1" ht="45" hidden="1">
      <c r="A93" s="1821" t="s">
        <v>169</v>
      </c>
      <c r="B93" s="1821" t="s">
        <v>170</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292</v>
      </c>
      <c r="M93" s="337"/>
      <c r="N93" s="330"/>
      <c r="O93" s="1664"/>
      <c r="P93" s="1664"/>
    </row>
    <row s="2972" customFormat="1" customHeight="1" ht="18.75" hidden="1">
      <c r="A94" s="1821"/>
      <c r="B94" s="1821"/>
      <c r="C94" s="369" t="s">
        <v>1040</v>
      </c>
      <c r="D94" s="2311"/>
      <c r="E94" s="2056"/>
      <c r="F94" s="2220"/>
      <c r="G94" s="2266"/>
      <c r="H94" s="1530"/>
      <c r="I94" s="657" t="s">
        <v>1039</v>
      </c>
      <c r="J94" s="577"/>
      <c r="K94" s="1530"/>
      <c r="L94" s="200"/>
      <c r="M94" s="337"/>
      <c r="N94" s="330"/>
      <c r="O94" s="1664"/>
      <c r="P94" s="1664"/>
    </row>
    <row s="2972" customFormat="1" customHeight="1" ht="0.75" hidden="1">
      <c r="A95" s="1821"/>
      <c r="B95" s="1821"/>
      <c r="C95" s="369" t="s">
        <v>1049</v>
      </c>
      <c r="D95" s="2311"/>
      <c r="E95" s="2056"/>
      <c r="F95" s="2220"/>
      <c r="G95" s="406"/>
      <c r="H95" s="1530"/>
      <c r="I95" s="657"/>
      <c r="J95" s="577"/>
      <c r="K95" s="1530"/>
      <c r="L95" s="200"/>
      <c r="M95" s="337"/>
      <c r="N95" s="330"/>
      <c r="O95" s="1664"/>
      <c r="P95" s="1664"/>
    </row>
    <row s="2972" customFormat="1" customHeight="1" ht="18.75" hidden="1">
      <c r="A96" s="1821" t="s">
        <v>175</v>
      </c>
      <c r="B96" s="1821" t="s">
        <v>176</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292</v>
      </c>
      <c r="M96" s="337"/>
      <c r="N96" s="330"/>
      <c r="O96" s="1664"/>
      <c r="P96" s="1664"/>
    </row>
    <row s="2972" customFormat="1" customHeight="1" ht="18.75" hidden="1">
      <c r="A97" s="1821"/>
      <c r="B97" s="1821"/>
      <c r="C97" s="369" t="s">
        <v>1040</v>
      </c>
      <c r="D97" s="2311"/>
      <c r="E97" s="2056"/>
      <c r="F97" s="2220"/>
      <c r="G97" s="2266"/>
      <c r="H97" s="1530"/>
      <c r="I97" s="657" t="s">
        <v>1039</v>
      </c>
      <c r="J97" s="577"/>
      <c r="K97" s="1530"/>
      <c r="L97" s="200"/>
      <c r="M97" s="337"/>
      <c r="N97" s="330"/>
      <c r="O97" s="1664"/>
      <c r="P97" s="1664"/>
    </row>
    <row s="2972" customFormat="1" customHeight="1" ht="0.75" hidden="1">
      <c r="A98" s="1821"/>
      <c r="B98" s="1821"/>
      <c r="C98" s="369" t="s">
        <v>1049</v>
      </c>
      <c r="D98" s="2311"/>
      <c r="E98" s="2056"/>
      <c r="F98" s="2220"/>
      <c r="G98" s="406"/>
      <c r="H98" s="1530"/>
      <c r="I98" s="657"/>
      <c r="J98" s="577"/>
      <c r="K98" s="1530"/>
      <c r="L98" s="200"/>
      <c r="M98" s="337"/>
      <c r="N98" s="330"/>
      <c r="O98" s="1664"/>
      <c r="P98" s="1664"/>
    </row>
    <row s="2972" customFormat="1" customHeight="1" ht="18.75" hidden="1">
      <c r="A99" s="1821" t="s">
        <v>181</v>
      </c>
      <c r="B99" s="1821" t="s">
        <v>182</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292</v>
      </c>
      <c r="M99" s="337"/>
      <c r="N99" s="330"/>
      <c r="O99" s="1664"/>
      <c r="P99" s="1664"/>
    </row>
    <row s="2972" customFormat="1" customHeight="1" ht="18.75" hidden="1">
      <c r="A100" s="1821"/>
      <c r="B100" s="1821"/>
      <c r="C100" s="369" t="s">
        <v>1040</v>
      </c>
      <c r="D100" s="2311"/>
      <c r="E100" s="2056"/>
      <c r="F100" s="2220"/>
      <c r="G100" s="2266"/>
      <c r="H100" s="1530"/>
      <c r="I100" s="657" t="s">
        <v>1039</v>
      </c>
      <c r="J100" s="577"/>
      <c r="K100" s="1530"/>
      <c r="L100" s="200"/>
      <c r="M100" s="337"/>
      <c r="N100" s="330"/>
      <c r="O100" s="1664"/>
      <c r="P100" s="1664"/>
    </row>
    <row s="2972" customFormat="1" customHeight="1" ht="0.75" hidden="1">
      <c r="A101" s="1821"/>
      <c r="B101" s="1821"/>
      <c r="C101" s="369" t="s">
        <v>1049</v>
      </c>
      <c r="D101" s="2311"/>
      <c r="E101" s="2056"/>
      <c r="F101" s="2220"/>
      <c r="G101" s="406"/>
      <c r="H101" s="1530"/>
      <c r="I101" s="657"/>
      <c r="J101" s="577"/>
      <c r="K101" s="1530"/>
      <c r="L101" s="200"/>
      <c r="M101" s="337"/>
      <c r="N101" s="330"/>
      <c r="O101" s="1664"/>
      <c r="P101" s="1664"/>
    </row>
    <row s="2972" customFormat="1" customHeight="1" ht="18.75" hidden="1">
      <c r="A102" s="1821" t="s">
        <v>187</v>
      </c>
      <c r="B102" s="1821" t="s">
        <v>188</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292</v>
      </c>
      <c r="M102" s="337"/>
      <c r="N102" s="330"/>
      <c r="O102" s="1664"/>
      <c r="P102" s="1664"/>
    </row>
    <row s="2972" customFormat="1" customHeight="1" ht="18.75" hidden="1">
      <c r="A103" s="1821"/>
      <c r="B103" s="1821"/>
      <c r="C103" s="369" t="s">
        <v>1040</v>
      </c>
      <c r="D103" s="2311"/>
      <c r="E103" s="2056"/>
      <c r="F103" s="2220"/>
      <c r="G103" s="2266"/>
      <c r="H103" s="1530"/>
      <c r="I103" s="657" t="s">
        <v>1039</v>
      </c>
      <c r="J103" s="577"/>
      <c r="K103" s="1530"/>
      <c r="L103" s="200"/>
      <c r="M103" s="337"/>
      <c r="N103" s="330"/>
      <c r="O103" s="1664"/>
      <c r="P103" s="1664"/>
    </row>
    <row s="2972" customFormat="1" customHeight="1" ht="0.75" hidden="1">
      <c r="A104" s="1821"/>
      <c r="B104" s="1821"/>
      <c r="C104" s="369" t="s">
        <v>1049</v>
      </c>
      <c r="D104" s="2311"/>
      <c r="E104" s="2056"/>
      <c r="F104" s="2220"/>
      <c r="G104" s="406"/>
      <c r="H104" s="1530"/>
      <c r="I104" s="657"/>
      <c r="J104" s="577"/>
      <c r="K104" s="1530"/>
      <c r="L104" s="200"/>
      <c r="M104" s="337"/>
      <c r="N104" s="330"/>
      <c r="O104" s="1664"/>
      <c r="P104" s="1664"/>
    </row>
    <row s="2972" customFormat="1" customHeight="1" ht="18.75" hidden="1">
      <c r="A105" s="1821" t="s">
        <v>193</v>
      </c>
      <c r="B105" s="1821" t="s">
        <v>194</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292</v>
      </c>
      <c r="M105" s="337"/>
      <c r="N105" s="330"/>
      <c r="O105" s="1664"/>
      <c r="P105" s="1664"/>
    </row>
    <row s="2972" customFormat="1" customHeight="1" ht="18.75" hidden="1">
      <c r="A106" s="1821"/>
      <c r="B106" s="1821"/>
      <c r="C106" s="369" t="s">
        <v>1040</v>
      </c>
      <c r="D106" s="2311"/>
      <c r="E106" s="2056"/>
      <c r="F106" s="2220"/>
      <c r="G106" s="2266"/>
      <c r="H106" s="1530"/>
      <c r="I106" s="657" t="s">
        <v>1039</v>
      </c>
      <c r="J106" s="577"/>
      <c r="K106" s="1530"/>
      <c r="L106" s="200"/>
      <c r="M106" s="337"/>
      <c r="N106" s="330"/>
      <c r="O106" s="1664"/>
      <c r="P106" s="1664"/>
    </row>
    <row s="2972" customFormat="1" customHeight="1" ht="0.75" hidden="1">
      <c r="A107" s="1821"/>
      <c r="B107" s="1821"/>
      <c r="C107" s="369" t="s">
        <v>1049</v>
      </c>
      <c r="D107" s="2311"/>
      <c r="E107" s="2056"/>
      <c r="F107" s="2220"/>
      <c r="G107" s="406"/>
      <c r="H107" s="1530"/>
      <c r="I107" s="657"/>
      <c r="J107" s="577"/>
      <c r="K107" s="1530"/>
      <c r="L107" s="200"/>
      <c r="M107" s="337"/>
      <c r="N107" s="330"/>
      <c r="O107" s="1664"/>
      <c r="P107" s="1664"/>
    </row>
    <row s="2972" customFormat="1" customHeight="1" ht="18.75">
      <c r="A108" s="1821" t="s">
        <v>208</v>
      </c>
      <c r="B108" s="1821" t="s">
        <v>209</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4650">
        <v>45292.38334490741</v>
      </c>
      <c r="J108" s="4651">
        <v>45657.383414351854</v>
      </c>
      <c r="K108" s="1819">
        <v>24636.2</v>
      </c>
      <c r="L108" s="1905" t="s">
        <v>292</v>
      </c>
      <c r="M108" s="337"/>
      <c r="N108" s="330"/>
      <c r="O108" s="1664"/>
      <c r="P108" s="1664"/>
    </row>
    <row s="3537" customFormat="1" customHeight="1" ht="56.25">
      <c r="A109" s="4656"/>
      <c r="B109" s="4656"/>
      <c r="C109" s="4657"/>
      <c r="D109" s="4658"/>
      <c r="E109" s="4659"/>
      <c r="F109" s="4659"/>
      <c r="G109" s="4659"/>
      <c r="H109" s="3786" t="s">
        <v>474</v>
      </c>
      <c r="I109" s="4650">
        <v>45658.38364583333</v>
      </c>
      <c r="J109" s="4651">
        <v>46022.383738425924</v>
      </c>
      <c r="K109" s="4660">
        <v>153793.21</v>
      </c>
      <c r="L109" s="3788" t="s">
        <v>292</v>
      </c>
      <c r="M109" s="4661"/>
      <c r="N109" s="4662"/>
      <c r="O109" s="4663"/>
      <c r="P109" s="4663"/>
      <c r="Q109" s="3537"/>
      <c r="R109" s="3537"/>
      <c r="S109" s="3537"/>
      <c r="T109" s="3537"/>
      <c r="U109" s="3537"/>
      <c r="V109" s="3537"/>
      <c r="W109" s="3537"/>
      <c r="X109" s="3537"/>
      <c r="Y109" s="3537"/>
      <c r="Z109" s="3537"/>
      <c r="AA109" s="3537"/>
      <c r="AB109" s="3537"/>
      <c r="AC109" s="3537"/>
      <c r="AD109" s="3537"/>
      <c r="AE109" s="3537"/>
      <c r="AF109" s="3537"/>
      <c r="AG109" s="3537"/>
    </row>
    <row s="3537" customFormat="1" customHeight="1" ht="56.25">
      <c r="A110" s="4656"/>
      <c r="B110" s="4656"/>
      <c r="C110" s="4657"/>
      <c r="D110" s="4658"/>
      <c r="E110" s="4659"/>
      <c r="F110" s="4659"/>
      <c r="G110" s="4659"/>
      <c r="H110" s="3786" t="s">
        <v>474</v>
      </c>
      <c r="I110" s="4650">
        <v>46023.38385416667</v>
      </c>
      <c r="J110" s="4651">
        <v>46387.38394675926</v>
      </c>
      <c r="K110" s="4660">
        <v>140336.79</v>
      </c>
      <c r="L110" s="3788" t="s">
        <v>292</v>
      </c>
      <c r="M110" s="4661"/>
      <c r="N110" s="4662"/>
      <c r="O110" s="4663"/>
      <c r="P110" s="4663"/>
      <c r="Q110" s="3537"/>
      <c r="R110" s="3537"/>
      <c r="S110" s="3537"/>
      <c r="T110" s="3537"/>
      <c r="U110" s="3537"/>
      <c r="V110" s="3537"/>
      <c r="W110" s="3537"/>
      <c r="X110" s="3537"/>
      <c r="Y110" s="3537"/>
      <c r="Z110" s="3537"/>
      <c r="AA110" s="3537"/>
      <c r="AB110" s="3537"/>
      <c r="AC110" s="3537"/>
      <c r="AD110" s="3537"/>
      <c r="AE110" s="3537"/>
      <c r="AF110" s="3537"/>
      <c r="AG110" s="3537"/>
    </row>
    <row s="3537" customFormat="1" customHeight="1" ht="56.25">
      <c r="A111" s="4656"/>
      <c r="B111" s="4656"/>
      <c r="C111" s="4657"/>
      <c r="D111" s="4658"/>
      <c r="E111" s="4659"/>
      <c r="F111" s="4659"/>
      <c r="G111" s="4659"/>
      <c r="H111" s="3786" t="s">
        <v>474</v>
      </c>
      <c r="I111" s="4650">
        <v>46388.384097222224</v>
      </c>
      <c r="J111" s="4651">
        <v>46752.38422453704</v>
      </c>
      <c r="K111" s="4660">
        <v>144788.76</v>
      </c>
      <c r="L111" s="3788" t="s">
        <v>292</v>
      </c>
      <c r="M111" s="4661"/>
      <c r="N111" s="4662"/>
      <c r="O111" s="4663"/>
      <c r="P111" s="4663"/>
      <c r="Q111" s="3537"/>
      <c r="R111" s="3537"/>
      <c r="S111" s="3537"/>
      <c r="T111" s="3537"/>
      <c r="U111" s="3537"/>
      <c r="V111" s="3537"/>
      <c r="W111" s="3537"/>
      <c r="X111" s="3537"/>
      <c r="Y111" s="3537"/>
      <c r="Z111" s="3537"/>
      <c r="AA111" s="3537"/>
      <c r="AB111" s="3537"/>
      <c r="AC111" s="3537"/>
      <c r="AD111" s="3537"/>
      <c r="AE111" s="3537"/>
      <c r="AF111" s="3537"/>
      <c r="AG111" s="3537"/>
    </row>
    <row s="3537" customFormat="1" customHeight="1" ht="56.25">
      <c r="A112" s="4656"/>
      <c r="B112" s="4656"/>
      <c r="C112" s="4657"/>
      <c r="D112" s="4658"/>
      <c r="E112" s="4659"/>
      <c r="F112" s="4659"/>
      <c r="G112" s="4659"/>
      <c r="H112" s="3786" t="s">
        <v>474</v>
      </c>
      <c r="I112" s="4650">
        <v>46753.3843287037</v>
      </c>
      <c r="J112" s="4651">
        <v>47118.384421296294</v>
      </c>
      <c r="K112" s="4660">
        <v>149403.13</v>
      </c>
      <c r="L112" s="3788" t="s">
        <v>292</v>
      </c>
      <c r="M112" s="4661"/>
      <c r="N112" s="4662"/>
      <c r="O112" s="4663"/>
      <c r="P112" s="4663"/>
      <c r="Q112" s="3537"/>
      <c r="R112" s="3537"/>
      <c r="S112" s="3537"/>
      <c r="T112" s="3537"/>
      <c r="U112" s="3537"/>
      <c r="V112" s="3537"/>
      <c r="W112" s="3537"/>
      <c r="X112" s="3537"/>
      <c r="Y112" s="3537"/>
      <c r="Z112" s="3537"/>
      <c r="AA112" s="3537"/>
      <c r="AB112" s="3537"/>
      <c r="AC112" s="3537"/>
      <c r="AD112" s="3537"/>
      <c r="AE112" s="3537"/>
      <c r="AF112" s="3537"/>
      <c r="AG112" s="3537"/>
    </row>
    <row s="2972" customFormat="1" customHeight="1" ht="18.75">
      <c r="A113" s="1821"/>
      <c r="B113" s="1821"/>
      <c r="C113" s="369" t="s">
        <v>1040</v>
      </c>
      <c r="D113" s="2311"/>
      <c r="E113" s="2056"/>
      <c r="F113" s="2220"/>
      <c r="G113" s="2266"/>
      <c r="H113" s="1530"/>
      <c r="I113" s="657" t="s">
        <v>1039</v>
      </c>
      <c r="J113" s="577"/>
      <c r="K113" s="1530"/>
      <c r="L113" s="200"/>
      <c r="M113" s="337"/>
      <c r="N113" s="330"/>
      <c r="O113" s="1664"/>
      <c r="P113" s="1664"/>
    </row>
    <row s="2972" customFormat="1" customHeight="1" ht="0.75">
      <c r="A114" s="1821"/>
      <c r="B114" s="1821"/>
      <c r="C114" s="369" t="s">
        <v>1049</v>
      </c>
      <c r="D114" s="2311"/>
      <c r="E114" s="2056"/>
      <c r="F114" s="2220"/>
      <c r="G114" s="406"/>
      <c r="H114" s="1530"/>
      <c r="I114" s="657"/>
      <c r="J114" s="577"/>
      <c r="K114" s="1530"/>
      <c r="L114" s="200"/>
      <c r="M114" s="337"/>
      <c r="N114" s="330"/>
      <c r="O114" s="1664"/>
      <c r="P114" s="1664"/>
    </row>
    <row s="2972" customFormat="1" customHeight="1" ht="18.75" hidden="1">
      <c r="A115" s="1821" t="s">
        <v>216</v>
      </c>
      <c r="B115" s="1821" t="s">
        <v>217</v>
      </c>
      <c r="C115" s="369"/>
      <c r="D115" s="2311"/>
      <c r="E115" s="2056"/>
      <c r="F115" s="2220" t="str">
        <f>INDEX(PT_DIFFERENTIATION_VTAR,MATCH(A115,PT_DIFFERENTIATION_VTAR_ID,0))</f>
        <v>Тариф на техническую воду</v>
      </c>
      <c r="G115" s="2266" t="str">
        <f>INDEX(PT_DIFFERENTIATION_NTAR,MATCH(B115,PT_DIFFERENTIATION_NTAR_ID,0))</f>
        <v/>
      </c>
      <c r="H115" s="1905"/>
      <c r="I115" s="1779"/>
      <c r="J115" s="1814"/>
      <c r="K115" s="1819"/>
      <c r="L115" s="1905" t="s">
        <v>292</v>
      </c>
      <c r="M115" s="337"/>
      <c r="N115" s="330"/>
      <c r="O115" s="1664"/>
      <c r="P115" s="1664"/>
    </row>
    <row s="2972" customFormat="1" customHeight="1" ht="18.75" hidden="1">
      <c r="A116" s="1821"/>
      <c r="B116" s="1821"/>
      <c r="C116" s="369" t="s">
        <v>1040</v>
      </c>
      <c r="D116" s="2311"/>
      <c r="E116" s="2056"/>
      <c r="F116" s="2220"/>
      <c r="G116" s="2266"/>
      <c r="H116" s="1530"/>
      <c r="I116" s="657" t="s">
        <v>1039</v>
      </c>
      <c r="J116" s="577"/>
      <c r="K116" s="1530"/>
      <c r="L116" s="200"/>
      <c r="M116" s="337"/>
      <c r="N116" s="330"/>
      <c r="O116" s="1664"/>
      <c r="P116" s="1664"/>
    </row>
    <row s="2972" customFormat="1" customHeight="1" ht="0.75" hidden="1">
      <c r="A117" s="1821"/>
      <c r="B117" s="1821"/>
      <c r="C117" s="369" t="s">
        <v>1049</v>
      </c>
      <c r="D117" s="2311"/>
      <c r="E117" s="2056"/>
      <c r="F117" s="2220"/>
      <c r="G117" s="406"/>
      <c r="H117" s="1530"/>
      <c r="I117" s="657"/>
      <c r="J117" s="577"/>
      <c r="K117" s="1530"/>
      <c r="L117" s="200"/>
      <c r="M117" s="337"/>
      <c r="N117" s="330"/>
      <c r="O117" s="1664"/>
      <c r="P117" s="1664"/>
    </row>
    <row s="2972" customFormat="1" customHeight="1" ht="18.75" hidden="1">
      <c r="A118" s="1821" t="s">
        <v>221</v>
      </c>
      <c r="B118" s="1821" t="s">
        <v>222</v>
      </c>
      <c r="C118" s="369"/>
      <c r="D118" s="2311"/>
      <c r="E118" s="2056"/>
      <c r="F118" s="2220" t="str">
        <f>INDEX(PT_DIFFERENTIATION_VTAR,MATCH(A118,PT_DIFFERENTIATION_VTAR_ID,0))</f>
        <v>Тариф на транспортировку воды</v>
      </c>
      <c r="G118" s="2266" t="str">
        <f>INDEX(PT_DIFFERENTIATION_NTAR,MATCH(B118,PT_DIFFERENTIATION_NTAR_ID,0))</f>
        <v/>
      </c>
      <c r="H118" s="1905"/>
      <c r="I118" s="1779"/>
      <c r="J118" s="1814"/>
      <c r="K118" s="1819"/>
      <c r="L118" s="1905" t="s">
        <v>292</v>
      </c>
      <c r="M118" s="337"/>
      <c r="N118" s="330"/>
      <c r="O118" s="1664"/>
      <c r="P118" s="1664"/>
    </row>
    <row s="2972" customFormat="1" customHeight="1" ht="18.75" hidden="1">
      <c r="A119" s="1821"/>
      <c r="B119" s="1821"/>
      <c r="C119" s="369" t="s">
        <v>1040</v>
      </c>
      <c r="D119" s="2311"/>
      <c r="E119" s="2056"/>
      <c r="F119" s="2220"/>
      <c r="G119" s="2266"/>
      <c r="H119" s="1530"/>
      <c r="I119" s="657" t="s">
        <v>1039</v>
      </c>
      <c r="J119" s="577"/>
      <c r="K119" s="1530"/>
      <c r="L119" s="200"/>
      <c r="M119" s="337"/>
      <c r="N119" s="330"/>
      <c r="O119" s="1664"/>
      <c r="P119" s="1664"/>
    </row>
    <row s="2972" customFormat="1" customHeight="1" ht="0.75" hidden="1">
      <c r="A120" s="1821"/>
      <c r="B120" s="1821"/>
      <c r="C120" s="369" t="s">
        <v>1049</v>
      </c>
      <c r="D120" s="2311"/>
      <c r="E120" s="2056"/>
      <c r="F120" s="2220"/>
      <c r="G120" s="406"/>
      <c r="H120" s="1530"/>
      <c r="I120" s="657"/>
      <c r="J120" s="577"/>
      <c r="K120" s="1530"/>
      <c r="L120" s="200"/>
      <c r="M120" s="337"/>
      <c r="N120" s="330"/>
      <c r="O120" s="1664"/>
      <c r="P120" s="1664"/>
    </row>
    <row s="2972" customFormat="1" customHeight="1" ht="18.75" hidden="1">
      <c r="A121" s="1821" t="s">
        <v>226</v>
      </c>
      <c r="B121" s="1821" t="s">
        <v>227</v>
      </c>
      <c r="C121" s="369"/>
      <c r="D121" s="2311"/>
      <c r="E121" s="2056"/>
      <c r="F121" s="2220" t="str">
        <f>INDEX(PT_DIFFERENTIATION_VTAR,MATCH(A121,PT_DIFFERENTIATION_VTAR_ID,0))</f>
        <v>Тариф на подвоз воды</v>
      </c>
      <c r="G121" s="2266" t="str">
        <f>INDEX(PT_DIFFERENTIATION_NTAR,MATCH(B121,PT_DIFFERENTIATION_NTAR_ID,0))</f>
        <v/>
      </c>
      <c r="H121" s="1905"/>
      <c r="I121" s="1779"/>
      <c r="J121" s="1814"/>
      <c r="K121" s="1819"/>
      <c r="L121" s="1905" t="s">
        <v>292</v>
      </c>
      <c r="M121" s="337"/>
      <c r="N121" s="330"/>
      <c r="O121" s="1664"/>
      <c r="P121" s="1664"/>
    </row>
    <row s="2972" customFormat="1" customHeight="1" ht="18.75" hidden="1">
      <c r="A122" s="1821"/>
      <c r="B122" s="1821"/>
      <c r="C122" s="369" t="s">
        <v>1040</v>
      </c>
      <c r="D122" s="2311"/>
      <c r="E122" s="2056"/>
      <c r="F122" s="2220"/>
      <c r="G122" s="2266"/>
      <c r="H122" s="1530"/>
      <c r="I122" s="657" t="s">
        <v>1039</v>
      </c>
      <c r="J122" s="577"/>
      <c r="K122" s="1530"/>
      <c r="L122" s="200"/>
      <c r="M122" s="337"/>
      <c r="N122" s="330"/>
      <c r="O122" s="1664"/>
      <c r="P122" s="1664"/>
    </row>
    <row s="2972" customFormat="1" customHeight="1" ht="0.75" hidden="1">
      <c r="A123" s="1821"/>
      <c r="B123" s="1821"/>
      <c r="C123" s="369" t="s">
        <v>1049</v>
      </c>
      <c r="D123" s="2311"/>
      <c r="E123" s="2056"/>
      <c r="F123" s="2220"/>
      <c r="G123" s="406"/>
      <c r="H123" s="1530"/>
      <c r="I123" s="657"/>
      <c r="J123" s="577"/>
      <c r="K123" s="1530"/>
      <c r="L123" s="200"/>
      <c r="M123" s="337"/>
      <c r="N123" s="330"/>
      <c r="O123" s="1664"/>
      <c r="P123" s="1664"/>
    </row>
    <row s="2972" customFormat="1" customHeight="1" ht="18.75" hidden="1">
      <c r="A124" s="1821" t="s">
        <v>231</v>
      </c>
      <c r="B124" s="1821" t="s">
        <v>232</v>
      </c>
      <c r="C124" s="369"/>
      <c r="D124" s="2311"/>
      <c r="E124" s="2056"/>
      <c r="F124" s="2220" t="str">
        <f>INDEX(PT_DIFFERENTIATION_VTAR,MATCH(A124,PT_DIFFERENTIATION_VTAR_ID,0))</f>
        <v>Тариф на подключение (технологическое присоединение) к централизованной системе холодного водоснабжения</v>
      </c>
      <c r="G124" s="2266" t="str">
        <f>INDEX(PT_DIFFERENTIATION_NTAR,MATCH(B124,PT_DIFFERENTIATION_NTAR_ID,0))</f>
        <v/>
      </c>
      <c r="H124" s="1905"/>
      <c r="I124" s="1779"/>
      <c r="J124" s="1814"/>
      <c r="K124" s="1819"/>
      <c r="L124" s="1905" t="s">
        <v>292</v>
      </c>
      <c r="M124" s="337"/>
      <c r="N124" s="330"/>
      <c r="O124" s="1664"/>
      <c r="P124" s="1664"/>
    </row>
    <row s="2972" customFormat="1" customHeight="1" ht="18.75" hidden="1">
      <c r="A125" s="1821"/>
      <c r="B125" s="1821"/>
      <c r="C125" s="369" t="s">
        <v>1040</v>
      </c>
      <c r="D125" s="2311"/>
      <c r="E125" s="2056"/>
      <c r="F125" s="2220"/>
      <c r="G125" s="2266"/>
      <c r="H125" s="1530"/>
      <c r="I125" s="657" t="s">
        <v>1039</v>
      </c>
      <c r="J125" s="577"/>
      <c r="K125" s="1530"/>
      <c r="L125" s="200"/>
      <c r="M125" s="337"/>
      <c r="N125" s="330"/>
      <c r="O125" s="1664"/>
      <c r="P125" s="1664"/>
    </row>
    <row s="2972" customFormat="1" customHeight="1" ht="0.75" hidden="1">
      <c r="A126" s="1821"/>
      <c r="B126" s="1821"/>
      <c r="C126" s="369" t="s">
        <v>1049</v>
      </c>
      <c r="D126" s="2311"/>
      <c r="E126" s="2056"/>
      <c r="F126" s="2220"/>
      <c r="G126" s="406"/>
      <c r="H126" s="1530"/>
      <c r="I126" s="657"/>
      <c r="J126" s="577"/>
      <c r="K126" s="1530"/>
      <c r="L126" s="200"/>
      <c r="M126" s="337"/>
      <c r="N126" s="330"/>
      <c r="O126" s="1664"/>
      <c r="P126" s="1664"/>
    </row>
    <row s="2972" customFormat="1" customHeight="1" ht="18.75" hidden="1">
      <c r="A127" s="1821" t="s">
        <v>236</v>
      </c>
      <c r="B127" s="1821" t="s">
        <v>237</v>
      </c>
      <c r="C127" s="369"/>
      <c r="D127" s="2311"/>
      <c r="E127" s="2056"/>
      <c r="F127" s="2220" t="str">
        <f>INDEX(PT_DIFFERENTIATION_VTAR,MATCH(A127,PT_DIFFERENTIATION_VTAR_ID,0))</f>
        <v>Тариф на горячую воду (горячее водоснабжение)</v>
      </c>
      <c r="G127" s="2266" t="str">
        <f>INDEX(PT_DIFFERENTIATION_NTAR,MATCH(B127,PT_DIFFERENTIATION_NTAR_ID,0))</f>
        <v/>
      </c>
      <c r="H127" s="1905"/>
      <c r="I127" s="1779"/>
      <c r="J127" s="1814"/>
      <c r="K127" s="1819"/>
      <c r="L127" s="1905" t="s">
        <v>292</v>
      </c>
      <c r="M127" s="337"/>
      <c r="N127" s="330"/>
      <c r="O127" s="1664"/>
      <c r="P127" s="1664"/>
    </row>
    <row s="2972" customFormat="1" customHeight="1" ht="18.75" hidden="1">
      <c r="A128" s="1821"/>
      <c r="B128" s="1821"/>
      <c r="C128" s="369" t="s">
        <v>1040</v>
      </c>
      <c r="D128" s="2311"/>
      <c r="E128" s="2056"/>
      <c r="F128" s="2220"/>
      <c r="G128" s="2266"/>
      <c r="H128" s="1530"/>
      <c r="I128" s="657" t="s">
        <v>1039</v>
      </c>
      <c r="J128" s="577"/>
      <c r="K128" s="1530"/>
      <c r="L128" s="200"/>
      <c r="M128" s="337"/>
      <c r="N128" s="330"/>
      <c r="O128" s="1664"/>
      <c r="P128" s="1664"/>
    </row>
    <row s="2972" customFormat="1" customHeight="1" ht="0.75" hidden="1">
      <c r="A129" s="1821"/>
      <c r="B129" s="1821"/>
      <c r="C129" s="369" t="s">
        <v>1049</v>
      </c>
      <c r="D129" s="2311"/>
      <c r="E129" s="2056"/>
      <c r="F129" s="2220"/>
      <c r="G129" s="406"/>
      <c r="H129" s="1530"/>
      <c r="I129" s="657"/>
      <c r="J129" s="577"/>
      <c r="K129" s="1530"/>
      <c r="L129" s="200"/>
      <c r="M129" s="337"/>
      <c r="N129" s="330"/>
      <c r="O129" s="1664"/>
      <c r="P129" s="1664"/>
    </row>
    <row s="2972" customFormat="1" customHeight="1" ht="18.75" hidden="1">
      <c r="A130" s="1821" t="s">
        <v>241</v>
      </c>
      <c r="B130" s="1821" t="s">
        <v>242</v>
      </c>
      <c r="C130" s="369"/>
      <c r="D130" s="2311"/>
      <c r="E130" s="2056"/>
      <c r="F130" s="2220" t="str">
        <f>INDEX(PT_DIFFERENTIATION_VTAR,MATCH(A130,PT_DIFFERENTIATION_VTAR_ID,0))</f>
        <v>Тариф на транспортировку горячей воды</v>
      </c>
      <c r="G130" s="2266" t="str">
        <f>INDEX(PT_DIFFERENTIATION_NTAR,MATCH(B130,PT_DIFFERENTIATION_NTAR_ID,0))</f>
        <v/>
      </c>
      <c r="H130" s="1905"/>
      <c r="I130" s="1779"/>
      <c r="J130" s="1814"/>
      <c r="K130" s="1819"/>
      <c r="L130" s="1905" t="s">
        <v>292</v>
      </c>
      <c r="M130" s="337"/>
      <c r="N130" s="330"/>
      <c r="O130" s="1664"/>
      <c r="P130" s="1664"/>
    </row>
    <row s="2972" customFormat="1" customHeight="1" ht="18.75" hidden="1">
      <c r="A131" s="1821"/>
      <c r="B131" s="1821"/>
      <c r="C131" s="369" t="s">
        <v>1040</v>
      </c>
      <c r="D131" s="2311"/>
      <c r="E131" s="2056"/>
      <c r="F131" s="2220"/>
      <c r="G131" s="2266"/>
      <c r="H131" s="1530"/>
      <c r="I131" s="657" t="s">
        <v>1039</v>
      </c>
      <c r="J131" s="577"/>
      <c r="K131" s="1530"/>
      <c r="L131" s="200"/>
      <c r="M131" s="337"/>
      <c r="N131" s="330"/>
      <c r="O131" s="1664"/>
      <c r="P131" s="1664"/>
    </row>
    <row s="2972" customFormat="1" customHeight="1" ht="0.75" hidden="1">
      <c r="A132" s="1821"/>
      <c r="B132" s="1821"/>
      <c r="C132" s="369" t="s">
        <v>1049</v>
      </c>
      <c r="D132" s="2311"/>
      <c r="E132" s="2056"/>
      <c r="F132" s="2220"/>
      <c r="G132" s="406"/>
      <c r="H132" s="1530"/>
      <c r="I132" s="657"/>
      <c r="J132" s="577"/>
      <c r="K132" s="1530"/>
      <c r="L132" s="200"/>
      <c r="M132" s="337"/>
      <c r="N132" s="330"/>
      <c r="O132" s="1664"/>
      <c r="P132" s="1664"/>
    </row>
    <row s="2972" customFormat="1" customHeight="1" ht="18.75" hidden="1">
      <c r="A133" s="1821" t="s">
        <v>246</v>
      </c>
      <c r="B133" s="1821" t="s">
        <v>247</v>
      </c>
      <c r="C133" s="369"/>
      <c r="D133" s="2311"/>
      <c r="E133" s="2056"/>
      <c r="F133" s="2220" t="str">
        <f>INDEX(PT_DIFFERENTIATION_VTAR,MATCH(A133,PT_DIFFERENTIATION_VTAR_ID,0))</f>
        <v>Тариф на подключение (технологическое присоединение) к централизованной системе горячего водоснабжения</v>
      </c>
      <c r="G133" s="2266" t="str">
        <f>INDEX(PT_DIFFERENTIATION_NTAR,MATCH(B133,PT_DIFFERENTIATION_NTAR_ID,0))</f>
        <v/>
      </c>
      <c r="H133" s="1905"/>
      <c r="I133" s="1779"/>
      <c r="J133" s="1814"/>
      <c r="K133" s="1819"/>
      <c r="L133" s="1905" t="s">
        <v>292</v>
      </c>
      <c r="M133" s="337"/>
      <c r="N133" s="330"/>
      <c r="O133" s="1664"/>
      <c r="P133" s="1664"/>
    </row>
    <row s="2972" customFormat="1" customHeight="1" ht="18.75" hidden="1">
      <c r="A134" s="1821"/>
      <c r="B134" s="1821"/>
      <c r="C134" s="369" t="s">
        <v>1040</v>
      </c>
      <c r="D134" s="2311"/>
      <c r="E134" s="2056"/>
      <c r="F134" s="2220"/>
      <c r="G134" s="2266"/>
      <c r="H134" s="1530"/>
      <c r="I134" s="657" t="s">
        <v>1039</v>
      </c>
      <c r="J134" s="577"/>
      <c r="K134" s="1530"/>
      <c r="L134" s="200"/>
      <c r="M134" s="337"/>
      <c r="N134" s="330"/>
      <c r="O134" s="1664"/>
      <c r="P134" s="1664"/>
    </row>
    <row s="2972" customFormat="1" customHeight="1" ht="0.75" hidden="1">
      <c r="A135" s="1821"/>
      <c r="B135" s="1821"/>
      <c r="C135" s="369" t="s">
        <v>1049</v>
      </c>
      <c r="D135" s="2311"/>
      <c r="E135" s="2056"/>
      <c r="F135" s="2220"/>
      <c r="G135" s="406"/>
      <c r="H135" s="1530"/>
      <c r="I135" s="657"/>
      <c r="J135" s="577"/>
      <c r="K135" s="1530"/>
      <c r="L135" s="200"/>
      <c r="M135" s="337"/>
      <c r="N135" s="330"/>
      <c r="O135" s="1664"/>
      <c r="P135" s="1664"/>
    </row>
    <row s="2972" customFormat="1" customHeight="1" ht="18.75" hidden="1">
      <c r="A136" s="1821" t="s">
        <v>251</v>
      </c>
      <c r="B136" s="1821" t="s">
        <v>252</v>
      </c>
      <c r="C136" s="369"/>
      <c r="D136" s="2311"/>
      <c r="E136" s="2056"/>
      <c r="F136" s="2220" t="str">
        <f>INDEX(PT_DIFFERENTIATION_VTAR,MATCH(A136,PT_DIFFERENTIATION_VTAR_ID,0))</f>
        <v>Тариф на водоотведение</v>
      </c>
      <c r="G136" s="2266" t="str">
        <f>INDEX(PT_DIFFERENTIATION_NTAR,MATCH(B136,PT_DIFFERENTIATION_NTAR_ID,0))</f>
        <v/>
      </c>
      <c r="H136" s="1905"/>
      <c r="I136" s="1779"/>
      <c r="J136" s="1814"/>
      <c r="K136" s="1819"/>
      <c r="L136" s="1905" t="s">
        <v>292</v>
      </c>
      <c r="M136" s="337"/>
      <c r="N136" s="330"/>
      <c r="O136" s="1664"/>
      <c r="P136" s="1664"/>
    </row>
    <row s="2972" customFormat="1" customHeight="1" ht="18.75" hidden="1">
      <c r="A137" s="1821"/>
      <c r="B137" s="1821"/>
      <c r="C137" s="369" t="s">
        <v>1040</v>
      </c>
      <c r="D137" s="2311"/>
      <c r="E137" s="2056"/>
      <c r="F137" s="2220"/>
      <c r="G137" s="2266"/>
      <c r="H137" s="1530"/>
      <c r="I137" s="657" t="s">
        <v>1039</v>
      </c>
      <c r="J137" s="577"/>
      <c r="K137" s="1530"/>
      <c r="L137" s="200"/>
      <c r="M137" s="337"/>
      <c r="N137" s="330"/>
      <c r="O137" s="1664"/>
      <c r="P137" s="1664"/>
    </row>
    <row s="2972" customFormat="1" customHeight="1" ht="0.75" hidden="1">
      <c r="A138" s="1821"/>
      <c r="B138" s="1821"/>
      <c r="C138" s="369" t="s">
        <v>1049</v>
      </c>
      <c r="D138" s="2311"/>
      <c r="E138" s="2056"/>
      <c r="F138" s="2220"/>
      <c r="G138" s="406"/>
      <c r="H138" s="1530"/>
      <c r="I138" s="657"/>
      <c r="J138" s="577"/>
      <c r="K138" s="1530"/>
      <c r="L138" s="200"/>
      <c r="M138" s="337"/>
      <c r="N138" s="330"/>
      <c r="O138" s="1664"/>
      <c r="P138" s="1664"/>
    </row>
    <row s="2972" customFormat="1" customHeight="1" ht="18.75" hidden="1">
      <c r="A139" s="1821" t="s">
        <v>256</v>
      </c>
      <c r="B139" s="1821" t="s">
        <v>257</v>
      </c>
      <c r="C139" s="369"/>
      <c r="D139" s="2311"/>
      <c r="E139" s="2056"/>
      <c r="F139" s="2220" t="str">
        <f>INDEX(PT_DIFFERENTIATION_VTAR,MATCH(A139,PT_DIFFERENTIATION_VTAR_ID,0))</f>
        <v>Тариф на транспортировку сточных вод</v>
      </c>
      <c r="G139" s="2266" t="str">
        <f>INDEX(PT_DIFFERENTIATION_NTAR,MATCH(B139,PT_DIFFERENTIATION_NTAR_ID,0))</f>
        <v/>
      </c>
      <c r="H139" s="1905"/>
      <c r="I139" s="1779"/>
      <c r="J139" s="1814"/>
      <c r="K139" s="1819"/>
      <c r="L139" s="1905" t="s">
        <v>292</v>
      </c>
      <c r="M139" s="337"/>
      <c r="N139" s="330"/>
      <c r="O139" s="1664"/>
      <c r="P139" s="1664"/>
    </row>
    <row s="2972" customFormat="1" customHeight="1" ht="18.75" hidden="1">
      <c r="A140" s="1821"/>
      <c r="B140" s="1821"/>
      <c r="C140" s="369" t="s">
        <v>1040</v>
      </c>
      <c r="D140" s="2311"/>
      <c r="E140" s="2056"/>
      <c r="F140" s="2220"/>
      <c r="G140" s="2266"/>
      <c r="H140" s="1530"/>
      <c r="I140" s="657" t="s">
        <v>1039</v>
      </c>
      <c r="J140" s="577"/>
      <c r="K140" s="1530"/>
      <c r="L140" s="200"/>
      <c r="M140" s="337"/>
      <c r="N140" s="330"/>
      <c r="O140" s="1664"/>
      <c r="P140" s="1664"/>
    </row>
    <row s="2972" customFormat="1" customHeight="1" ht="0.75" hidden="1">
      <c r="A141" s="1821"/>
      <c r="B141" s="1821"/>
      <c r="C141" s="369" t="s">
        <v>1049</v>
      </c>
      <c r="D141" s="2311"/>
      <c r="E141" s="2056"/>
      <c r="F141" s="2220"/>
      <c r="G141" s="406"/>
      <c r="H141" s="1530"/>
      <c r="I141" s="657"/>
      <c r="J141" s="577"/>
      <c r="K141" s="1530"/>
      <c r="L141" s="200"/>
      <c r="M141" s="337"/>
      <c r="N141" s="330"/>
      <c r="O141" s="1664"/>
      <c r="P141" s="1664"/>
    </row>
    <row s="2972" customFormat="1" customHeight="1" ht="18.75" hidden="1">
      <c r="A142" s="1821" t="s">
        <v>261</v>
      </c>
      <c r="B142" s="1821" t="s">
        <v>262</v>
      </c>
      <c r="C142" s="369"/>
      <c r="D142" s="2311"/>
      <c r="E142" s="2056"/>
      <c r="F142" s="2220" t="str">
        <f>INDEX(PT_DIFFERENTIATION_VTAR,MATCH(A142,PT_DIFFERENTIATION_VTAR_ID,0))</f>
        <v>Тариф на подключение (технологическое присоединение) к централизованной системе водоотведения</v>
      </c>
      <c r="G142" s="2266" t="str">
        <f>INDEX(PT_DIFFERENTIATION_NTAR,MATCH(B142,PT_DIFFERENTIATION_NTAR_ID,0))</f>
        <v/>
      </c>
      <c r="H142" s="1905"/>
      <c r="I142" s="1779"/>
      <c r="J142" s="1814"/>
      <c r="K142" s="1819"/>
      <c r="L142" s="1905" t="s">
        <v>292</v>
      </c>
      <c r="M142" s="337"/>
      <c r="N142" s="330"/>
      <c r="O142" s="1664"/>
      <c r="P142" s="1664"/>
    </row>
    <row s="2972" customFormat="1" customHeight="1" ht="18.75" hidden="1">
      <c r="A143" s="1821"/>
      <c r="B143" s="1821"/>
      <c r="C143" s="369" t="s">
        <v>1040</v>
      </c>
      <c r="D143" s="2311"/>
      <c r="E143" s="2056"/>
      <c r="F143" s="2220"/>
      <c r="G143" s="2266"/>
      <c r="H143" s="1530"/>
      <c r="I143" s="657" t="s">
        <v>1039</v>
      </c>
      <c r="J143" s="577"/>
      <c r="K143" s="1530"/>
      <c r="L143" s="200"/>
      <c r="M143" s="337"/>
      <c r="N143" s="330"/>
      <c r="O143" s="1664"/>
      <c r="P143" s="1664"/>
    </row>
    <row s="2972" customFormat="1" customHeight="1" ht="0.75">
      <c r="A144" s="1821"/>
      <c r="B144" s="1821"/>
      <c r="C144" s="369" t="s">
        <v>1049</v>
      </c>
      <c r="D144" s="2311"/>
      <c r="E144" s="2056"/>
      <c r="F144" s="2220"/>
      <c r="G144" s="406"/>
      <c r="H144" s="1530"/>
      <c r="I144" s="657"/>
      <c r="J144" s="577"/>
      <c r="K144" s="1530"/>
      <c r="L144" s="200"/>
      <c r="M144" s="337"/>
      <c r="N144" s="330"/>
      <c r="O144" s="1664"/>
      <c r="P144" s="1664"/>
    </row>
    <row customHeight="1" ht="18.75">
      <c r="A145" s="1821"/>
      <c r="B145" s="1821"/>
      <c r="D145" s="377"/>
      <c r="E145" s="133" t="s">
        <v>88</v>
      </c>
      <c r="F145"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5" s="2303"/>
      <c r="H145" s="2303"/>
      <c r="I145" s="2303"/>
      <c r="J145" s="2303"/>
      <c r="K145" s="2303"/>
      <c r="L145" s="2303"/>
      <c r="M145" s="285"/>
      <c r="N145" s="330"/>
    </row>
    <row s="2972" customFormat="1" customHeight="1" ht="60.75" hidden="1">
      <c r="A146" s="1821" t="s">
        <v>151</v>
      </c>
      <c r="B146" s="1821" t="s">
        <v>152</v>
      </c>
      <c r="C146" s="369"/>
      <c r="D146" s="2311"/>
      <c r="E146" s="2056"/>
      <c r="F146" s="2220" t="str">
        <f>INDEX(PT_DIFFERENTIATION_VTAR,MATCH(A146,PT_DIFFERENTIATION_VTAR_ID,0))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6" s="2266" t="str">
        <f>INDEX(PT_DIFFERENTIATION_NTAR,MATCH(B146,PT_DIFFERENTIATION_NTAR_ID,0))</f>
        <v/>
      </c>
      <c r="H146" s="1905"/>
      <c r="I146" s="1779"/>
      <c r="J146" s="1814"/>
      <c r="K146" s="1819"/>
      <c r="L146" s="1905" t="s">
        <v>292</v>
      </c>
      <c r="M146"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6" s="330"/>
      <c r="O146" s="1664"/>
      <c r="P146" s="1664"/>
    </row>
    <row s="2972" customFormat="1" customHeight="1" ht="18.75" hidden="1">
      <c r="A147" s="1821"/>
      <c r="B147" s="1821"/>
      <c r="C147" s="369" t="s">
        <v>1040</v>
      </c>
      <c r="D147" s="2311"/>
      <c r="E147" s="2056"/>
      <c r="F147" s="2220"/>
      <c r="G147" s="2266"/>
      <c r="H147" s="1530"/>
      <c r="I147" s="657" t="s">
        <v>1039</v>
      </c>
      <c r="J147" s="577"/>
      <c r="K147" s="1530"/>
      <c r="L147" s="200"/>
      <c r="M147" s="2016"/>
      <c r="N147" s="330"/>
      <c r="O147" s="1664"/>
      <c r="P147" s="1664"/>
    </row>
    <row s="2972" customFormat="1" customHeight="1" ht="0.75" hidden="1">
      <c r="A148" s="1821"/>
      <c r="B148" s="1821"/>
      <c r="C148" s="369" t="s">
        <v>1049</v>
      </c>
      <c r="D148" s="2311"/>
      <c r="E148" s="2056"/>
      <c r="F148" s="2220"/>
      <c r="G148" s="406"/>
      <c r="H148" s="1530"/>
      <c r="I148" s="657"/>
      <c r="J148" s="577"/>
      <c r="K148" s="1530"/>
      <c r="L148" s="200"/>
      <c r="M148" s="2016"/>
      <c r="N148" s="330"/>
      <c r="O148" s="1664"/>
      <c r="P148" s="1664"/>
    </row>
    <row s="2972" customFormat="1" customHeight="1" ht="45" hidden="1">
      <c r="A149" s="1821" t="s">
        <v>157</v>
      </c>
      <c r="B149" s="1821" t="s">
        <v>158</v>
      </c>
      <c r="C149" s="369"/>
      <c r="D149" s="2311"/>
      <c r="E149" s="2056"/>
      <c r="F149" s="2220" t="str">
        <f>INDEX(PT_DIFFERENTIATION_VTAR,MATCH(A149,PT_DIFFERENTIATION_VTAR_ID,0))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9" s="2266" t="str">
        <f>INDEX(PT_DIFFERENTIATION_NTAR,MATCH(B149,PT_DIFFERENTIATION_NTAR_ID,0))</f>
        <v/>
      </c>
      <c r="H149" s="1905"/>
      <c r="I149" s="1779"/>
      <c r="J149" s="1814"/>
      <c r="K149" s="1819"/>
      <c r="L149" s="1905" t="s">
        <v>292</v>
      </c>
      <c r="M149" s="2017"/>
      <c r="N149" s="330"/>
      <c r="O149" s="1664"/>
      <c r="P149" s="1664"/>
    </row>
    <row s="2972" customFormat="1" customHeight="1" ht="18.75" hidden="1">
      <c r="A150" s="1821"/>
      <c r="B150" s="1821"/>
      <c r="C150" s="369" t="s">
        <v>1040</v>
      </c>
      <c r="D150" s="2311"/>
      <c r="E150" s="2056"/>
      <c r="F150" s="2220"/>
      <c r="G150" s="2266"/>
      <c r="H150" s="1530"/>
      <c r="I150" s="657" t="s">
        <v>1039</v>
      </c>
      <c r="J150" s="577"/>
      <c r="K150" s="1530"/>
      <c r="L150" s="200"/>
      <c r="M150" s="1904"/>
      <c r="N150" s="330"/>
      <c r="O150" s="1664"/>
      <c r="P150" s="1664"/>
    </row>
    <row s="2972" customFormat="1" customHeight="1" ht="0.75" hidden="1">
      <c r="A151" s="1821"/>
      <c r="B151" s="1821"/>
      <c r="C151" s="369" t="s">
        <v>1049</v>
      </c>
      <c r="D151" s="2311"/>
      <c r="E151" s="2056"/>
      <c r="F151" s="2220"/>
      <c r="G151" s="406"/>
      <c r="H151" s="1530"/>
      <c r="I151" s="657"/>
      <c r="J151" s="577"/>
      <c r="K151" s="1530"/>
      <c r="L151" s="200"/>
      <c r="M151" s="337"/>
      <c r="N151" s="330"/>
      <c r="O151" s="1664"/>
      <c r="P151" s="1664"/>
    </row>
    <row s="2972" customFormat="1" customHeight="1" ht="45" hidden="1">
      <c r="A152" s="1821" t="s">
        <v>163</v>
      </c>
      <c r="B152" s="1821" t="s">
        <v>164</v>
      </c>
      <c r="C152" s="369"/>
      <c r="D152" s="2311"/>
      <c r="E152" s="2056"/>
      <c r="F152" s="2220" t="str">
        <f>INDEX(PT_DIFFERENTIATION_VTAR,MATCH(A152,PT_DIFFERENTIATION_VTAR_ID,0))</f>
        <v>Тарифы на теплоноситель, поставляемый теплоснабжающими организациями потребителям, другим теплоснабжающим организациям</v>
      </c>
      <c r="G152" s="2266" t="str">
        <f>INDEX(PT_DIFFERENTIATION_NTAR,MATCH(B152,PT_DIFFERENTIATION_NTAR_ID,0))</f>
        <v/>
      </c>
      <c r="H152" s="1905"/>
      <c r="I152" s="1779"/>
      <c r="J152" s="1814"/>
      <c r="K152" s="1819"/>
      <c r="L152" s="1905" t="s">
        <v>292</v>
      </c>
      <c r="M152" s="337"/>
      <c r="N152" s="330"/>
      <c r="O152" s="1664"/>
      <c r="P152" s="1664"/>
    </row>
    <row s="2972" customFormat="1" customHeight="1" ht="18.75" hidden="1">
      <c r="A153" s="1821"/>
      <c r="B153" s="1821"/>
      <c r="C153" s="369" t="s">
        <v>1040</v>
      </c>
      <c r="D153" s="2311"/>
      <c r="E153" s="2056"/>
      <c r="F153" s="2220"/>
      <c r="G153" s="2266"/>
      <c r="H153" s="1530"/>
      <c r="I153" s="657" t="s">
        <v>1039</v>
      </c>
      <c r="J153" s="577"/>
      <c r="K153" s="1530"/>
      <c r="L153" s="200"/>
      <c r="M153" s="337"/>
      <c r="N153" s="330"/>
      <c r="O153" s="1664"/>
      <c r="P153" s="1664"/>
    </row>
    <row s="2972" customFormat="1" customHeight="1" ht="0.75" hidden="1">
      <c r="A154" s="1821"/>
      <c r="B154" s="1821"/>
      <c r="C154" s="369" t="s">
        <v>1049</v>
      </c>
      <c r="D154" s="2311"/>
      <c r="E154" s="2056"/>
      <c r="F154" s="2220"/>
      <c r="G154" s="406"/>
      <c r="H154" s="1530"/>
      <c r="I154" s="657"/>
      <c r="J154" s="577"/>
      <c r="K154" s="1530"/>
      <c r="L154" s="200"/>
      <c r="M154" s="337"/>
      <c r="N154" s="330"/>
      <c r="O154" s="1664"/>
      <c r="P154" s="1664"/>
    </row>
    <row s="2972" customFormat="1" customHeight="1" ht="45" hidden="1">
      <c r="A155" s="1821" t="s">
        <v>169</v>
      </c>
      <c r="B155" s="1821" t="s">
        <v>170</v>
      </c>
      <c r="C155" s="369"/>
      <c r="D155" s="2311"/>
      <c r="E155" s="2056"/>
      <c r="F155" s="2220" t="str">
        <f>INDEX(PT_DIFFERENTIATION_VTAR,MATCH(A155,PT_DIFFERENTIATION_VTAR_ID,0))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5" s="2266" t="str">
        <f>INDEX(PT_DIFFERENTIATION_NTAR,MATCH(B155,PT_DIFFERENTIATION_NTAR_ID,0))</f>
        <v/>
      </c>
      <c r="H155" s="1905"/>
      <c r="I155" s="1779"/>
      <c r="J155" s="1814"/>
      <c r="K155" s="1819"/>
      <c r="L155" s="1905" t="s">
        <v>292</v>
      </c>
      <c r="M155" s="337"/>
      <c r="N155" s="330"/>
      <c r="O155" s="1664"/>
      <c r="P155" s="1664"/>
    </row>
    <row s="2972" customFormat="1" customHeight="1" ht="18.75" hidden="1">
      <c r="A156" s="1821"/>
      <c r="B156" s="1821"/>
      <c r="C156" s="369" t="s">
        <v>1040</v>
      </c>
      <c r="D156" s="2311"/>
      <c r="E156" s="2056"/>
      <c r="F156" s="2220"/>
      <c r="G156" s="2266"/>
      <c r="H156" s="1530"/>
      <c r="I156" s="657" t="s">
        <v>1039</v>
      </c>
      <c r="J156" s="577"/>
      <c r="K156" s="1530"/>
      <c r="L156" s="200"/>
      <c r="M156" s="337"/>
      <c r="N156" s="330"/>
      <c r="O156" s="1664"/>
      <c r="P156" s="1664"/>
    </row>
    <row s="2972" customFormat="1" customHeight="1" ht="0.75" hidden="1">
      <c r="A157" s="1821"/>
      <c r="B157" s="1821"/>
      <c r="C157" s="369" t="s">
        <v>1049</v>
      </c>
      <c r="D157" s="2311"/>
      <c r="E157" s="2056"/>
      <c r="F157" s="2220"/>
      <c r="G157" s="406"/>
      <c r="H157" s="1530"/>
      <c r="I157" s="657"/>
      <c r="J157" s="577"/>
      <c r="K157" s="1530"/>
      <c r="L157" s="200"/>
      <c r="M157" s="337"/>
      <c r="N157" s="330"/>
      <c r="O157" s="1664"/>
      <c r="P157" s="1664"/>
    </row>
    <row s="2972" customFormat="1" customHeight="1" ht="18.75" hidden="1">
      <c r="A158" s="1821" t="s">
        <v>175</v>
      </c>
      <c r="B158" s="1821" t="s">
        <v>176</v>
      </c>
      <c r="C158" s="369"/>
      <c r="D158" s="2311"/>
      <c r="E158" s="2056"/>
      <c r="F158" s="2220" t="str">
        <f>INDEX(PT_DIFFERENTIATION_VTAR,MATCH(A158,PT_DIFFERENTIATION_VTAR_ID,0))</f>
        <v>Тарифы на услуги по передаче тепловой энергии</v>
      </c>
      <c r="G158" s="2266" t="str">
        <f>INDEX(PT_DIFFERENTIATION_NTAR,MATCH(B158,PT_DIFFERENTIATION_NTAR_ID,0))</f>
        <v/>
      </c>
      <c r="H158" s="1905"/>
      <c r="I158" s="1779"/>
      <c r="J158" s="1814"/>
      <c r="K158" s="1819"/>
      <c r="L158" s="1905" t="s">
        <v>292</v>
      </c>
      <c r="M158" s="337"/>
      <c r="N158" s="330"/>
      <c r="O158" s="1664"/>
      <c r="P158" s="1664"/>
    </row>
    <row s="2972" customFormat="1" customHeight="1" ht="18.75" hidden="1">
      <c r="A159" s="1821"/>
      <c r="B159" s="1821"/>
      <c r="C159" s="369" t="s">
        <v>1040</v>
      </c>
      <c r="D159" s="2311"/>
      <c r="E159" s="2056"/>
      <c r="F159" s="2220"/>
      <c r="G159" s="2266"/>
      <c r="H159" s="1530"/>
      <c r="I159" s="657" t="s">
        <v>1039</v>
      </c>
      <c r="J159" s="577"/>
      <c r="K159" s="1530"/>
      <c r="L159" s="200"/>
      <c r="M159" s="337"/>
      <c r="N159" s="330"/>
      <c r="O159" s="1664"/>
      <c r="P159" s="1664"/>
    </row>
    <row s="2972" customFormat="1" customHeight="1" ht="0.75" hidden="1">
      <c r="A160" s="1821"/>
      <c r="B160" s="1821"/>
      <c r="C160" s="369" t="s">
        <v>1049</v>
      </c>
      <c r="D160" s="2311"/>
      <c r="E160" s="2056"/>
      <c r="F160" s="2220"/>
      <c r="G160" s="406"/>
      <c r="H160" s="1530"/>
      <c r="I160" s="657"/>
      <c r="J160" s="577"/>
      <c r="K160" s="1530"/>
      <c r="L160" s="200"/>
      <c r="M160" s="337"/>
      <c r="N160" s="330"/>
      <c r="O160" s="1664"/>
      <c r="P160" s="1664"/>
    </row>
    <row s="2972" customFormat="1" customHeight="1" ht="18.75" hidden="1">
      <c r="A161" s="1821" t="s">
        <v>181</v>
      </c>
      <c r="B161" s="1821" t="s">
        <v>182</v>
      </c>
      <c r="C161" s="369"/>
      <c r="D161" s="2311"/>
      <c r="E161" s="2056"/>
      <c r="F161" s="2220" t="str">
        <f>INDEX(PT_DIFFERENTIATION_VTAR,MATCH(A161,PT_DIFFERENTIATION_VTAR_ID,0))</f>
        <v>Тарифы на услуги по передаче теплоносителя</v>
      </c>
      <c r="G161" s="2266" t="str">
        <f>INDEX(PT_DIFFERENTIATION_NTAR,MATCH(B161,PT_DIFFERENTIATION_NTAR_ID,0))</f>
        <v/>
      </c>
      <c r="H161" s="1905"/>
      <c r="I161" s="1779"/>
      <c r="J161" s="1814"/>
      <c r="K161" s="1819"/>
      <c r="L161" s="1905" t="s">
        <v>292</v>
      </c>
      <c r="M161" s="337"/>
      <c r="N161" s="330"/>
      <c r="O161" s="1664"/>
      <c r="P161" s="1664"/>
    </row>
    <row s="2972" customFormat="1" customHeight="1" ht="18.75" hidden="1">
      <c r="A162" s="1821"/>
      <c r="B162" s="1821"/>
      <c r="C162" s="369" t="s">
        <v>1040</v>
      </c>
      <c r="D162" s="2311"/>
      <c r="E162" s="2056"/>
      <c r="F162" s="2220"/>
      <c r="G162" s="2266"/>
      <c r="H162" s="1530"/>
      <c r="I162" s="657" t="s">
        <v>1039</v>
      </c>
      <c r="J162" s="577"/>
      <c r="K162" s="1530"/>
      <c r="L162" s="200"/>
      <c r="M162" s="337"/>
      <c r="N162" s="330"/>
      <c r="O162" s="1664"/>
      <c r="P162" s="1664"/>
    </row>
    <row s="2972" customFormat="1" customHeight="1" ht="0.75" hidden="1">
      <c r="A163" s="1821"/>
      <c r="B163" s="1821"/>
      <c r="C163" s="369" t="s">
        <v>1049</v>
      </c>
      <c r="D163" s="2311"/>
      <c r="E163" s="2056"/>
      <c r="F163" s="2220"/>
      <c r="G163" s="406"/>
      <c r="H163" s="1530"/>
      <c r="I163" s="657"/>
      <c r="J163" s="577"/>
      <c r="K163" s="1530"/>
      <c r="L163" s="200"/>
      <c r="M163" s="337"/>
      <c r="N163" s="330"/>
      <c r="O163" s="1664"/>
      <c r="P163" s="1664"/>
    </row>
    <row s="2972" customFormat="1" customHeight="1" ht="18.75" hidden="1">
      <c r="A164" s="1821" t="s">
        <v>187</v>
      </c>
      <c r="B164" s="1821" t="s">
        <v>188</v>
      </c>
      <c r="C164" s="369"/>
      <c r="D164" s="2311"/>
      <c r="E164" s="2056"/>
      <c r="F164" s="2220" t="str">
        <f>INDEX(PT_DIFFERENTIATION_VTAR,MATCH(A164,PT_DIFFERENTIATION_VTAR_ID,0))</f>
        <v>Плата за услуги по поддержанию резервной тепловой мощности при отсутствии потребления тепловой энергии</v>
      </c>
      <c r="G164" s="2266" t="str">
        <f>INDEX(PT_DIFFERENTIATION_NTAR,MATCH(B164,PT_DIFFERENTIATION_NTAR_ID,0))</f>
        <v/>
      </c>
      <c r="H164" s="1905"/>
      <c r="I164" s="1779"/>
      <c r="J164" s="1814"/>
      <c r="K164" s="1819"/>
      <c r="L164" s="1905" t="s">
        <v>292</v>
      </c>
      <c r="M164" s="337"/>
      <c r="N164" s="330"/>
      <c r="O164" s="1664"/>
      <c r="P164" s="1664"/>
    </row>
    <row s="2972" customFormat="1" customHeight="1" ht="18.75" hidden="1">
      <c r="A165" s="1821"/>
      <c r="B165" s="1821"/>
      <c r="C165" s="369" t="s">
        <v>1040</v>
      </c>
      <c r="D165" s="2311"/>
      <c r="E165" s="2056"/>
      <c r="F165" s="2220"/>
      <c r="G165" s="2266"/>
      <c r="H165" s="1530"/>
      <c r="I165" s="657" t="s">
        <v>1039</v>
      </c>
      <c r="J165" s="577"/>
      <c r="K165" s="1530"/>
      <c r="L165" s="200"/>
      <c r="M165" s="337"/>
      <c r="N165" s="330"/>
      <c r="O165" s="1664"/>
      <c r="P165" s="1664"/>
    </row>
    <row s="2972" customFormat="1" customHeight="1" ht="0.75" hidden="1">
      <c r="A166" s="1821"/>
      <c r="B166" s="1821"/>
      <c r="C166" s="369" t="s">
        <v>1049</v>
      </c>
      <c r="D166" s="2311"/>
      <c r="E166" s="2056"/>
      <c r="F166" s="2220"/>
      <c r="G166" s="406"/>
      <c r="H166" s="1530"/>
      <c r="I166" s="657"/>
      <c r="J166" s="577"/>
      <c r="K166" s="1530"/>
      <c r="L166" s="200"/>
      <c r="M166" s="337"/>
      <c r="N166" s="330"/>
      <c r="O166" s="1664"/>
      <c r="P166" s="1664"/>
    </row>
    <row s="2972" customFormat="1" customHeight="1" ht="18.75" hidden="1">
      <c r="A167" s="1821" t="s">
        <v>193</v>
      </c>
      <c r="B167" s="1821" t="s">
        <v>194</v>
      </c>
      <c r="C167" s="369"/>
      <c r="D167" s="2311"/>
      <c r="E167" s="2056"/>
      <c r="F167" s="2220" t="str">
        <f>INDEX(PT_DIFFERENTIATION_VTAR,MATCH(A167,PT_DIFFERENTIATION_VTAR_ID,0))</f>
        <v>Плата за подключение (технологическое присоединение) к системе теплоснабжения</v>
      </c>
      <c r="G167" s="2266" t="str">
        <f>INDEX(PT_DIFFERENTIATION_NTAR,MATCH(B167,PT_DIFFERENTIATION_NTAR_ID,0))</f>
        <v/>
      </c>
      <c r="H167" s="1905"/>
      <c r="I167" s="1779"/>
      <c r="J167" s="1814"/>
      <c r="K167" s="1819"/>
      <c r="L167" s="1905" t="s">
        <v>292</v>
      </c>
      <c r="M167" s="337"/>
      <c r="N167" s="330"/>
      <c r="O167" s="1664"/>
      <c r="P167" s="1664"/>
    </row>
    <row s="2972" customFormat="1" customHeight="1" ht="18.75" hidden="1">
      <c r="A168" s="1821"/>
      <c r="B168" s="1821"/>
      <c r="C168" s="369" t="s">
        <v>1040</v>
      </c>
      <c r="D168" s="2311"/>
      <c r="E168" s="2056"/>
      <c r="F168" s="2220"/>
      <c r="G168" s="2266"/>
      <c r="H168" s="1530"/>
      <c r="I168" s="657" t="s">
        <v>1039</v>
      </c>
      <c r="J168" s="577"/>
      <c r="K168" s="1530"/>
      <c r="L168" s="200"/>
      <c r="M168" s="337"/>
      <c r="N168" s="330"/>
      <c r="O168" s="1664"/>
      <c r="P168" s="1664"/>
    </row>
    <row s="2972" customFormat="1" customHeight="1" ht="0.75" hidden="1">
      <c r="A169" s="1821"/>
      <c r="B169" s="1821"/>
      <c r="C169" s="369" t="s">
        <v>1049</v>
      </c>
      <c r="D169" s="2311"/>
      <c r="E169" s="2056"/>
      <c r="F169" s="2220"/>
      <c r="G169" s="406"/>
      <c r="H169" s="1530"/>
      <c r="I169" s="657"/>
      <c r="J169" s="577"/>
      <c r="K169" s="1530"/>
      <c r="L169" s="200"/>
      <c r="M169" s="337"/>
      <c r="N169" s="330"/>
      <c r="O169" s="1664"/>
      <c r="P169" s="1664"/>
    </row>
    <row s="2972" customFormat="1" customHeight="1" ht="18.75">
      <c r="A170" s="1821" t="s">
        <v>208</v>
      </c>
      <c r="B170" s="1821" t="s">
        <v>209</v>
      </c>
      <c r="C170" s="369"/>
      <c r="D170" s="2311"/>
      <c r="E170" s="2056"/>
      <c r="F170" s="2220" t="str">
        <f>INDEX(PT_DIFFERENTIATION_VTAR,MATCH(A170,PT_DIFFERENTIATION_VTAR_ID,0))</f>
        <v>Тариф на питьевую воду (питьевое водоснабжение)</v>
      </c>
      <c r="G170" s="2266" t="str">
        <f>INDEX(PT_DIFFERENTIATION_NTAR,MATCH(B170,PT_DIFFERENTIATION_NTAR_ID,0))</f>
        <v/>
      </c>
      <c r="H170" s="1905"/>
      <c r="I170" s="4650">
        <v>45292.38334490741</v>
      </c>
      <c r="J170" s="4651">
        <v>45657</v>
      </c>
      <c r="K170" s="1819">
        <v>4502.85</v>
      </c>
      <c r="L170" s="1905" t="s">
        <v>292</v>
      </c>
      <c r="M170" s="337"/>
      <c r="N170" s="330"/>
      <c r="O170" s="1664"/>
      <c r="P170" s="1664"/>
    </row>
    <row s="3537" customFormat="1" customHeight="1" ht="56.25">
      <c r="A171" s="4656"/>
      <c r="B171" s="4656"/>
      <c r="C171" s="4657"/>
      <c r="D171" s="4658"/>
      <c r="E171" s="4659"/>
      <c r="F171" s="4659"/>
      <c r="G171" s="4659"/>
      <c r="H171" s="3786" t="s">
        <v>474</v>
      </c>
      <c r="I171" s="4650">
        <v>45658</v>
      </c>
      <c r="J171" s="4651">
        <v>46022</v>
      </c>
      <c r="K171" s="4660">
        <v>4520.11</v>
      </c>
      <c r="L171" s="3788" t="s">
        <v>292</v>
      </c>
      <c r="M171" s="4661"/>
      <c r="N171" s="4662"/>
      <c r="O171" s="4663"/>
      <c r="P171" s="4663"/>
      <c r="Q171" s="3537"/>
      <c r="R171" s="3537"/>
      <c r="S171" s="3537"/>
      <c r="T171" s="3537"/>
      <c r="U171" s="3537"/>
      <c r="V171" s="3537"/>
      <c r="W171" s="3537"/>
      <c r="X171" s="3537"/>
      <c r="Y171" s="3537"/>
      <c r="Z171" s="3537"/>
      <c r="AA171" s="3537"/>
      <c r="AB171" s="3537"/>
      <c r="AC171" s="3537"/>
      <c r="AD171" s="3537"/>
      <c r="AE171" s="3537"/>
      <c r="AF171" s="3537"/>
      <c r="AG171" s="3537"/>
    </row>
    <row s="3537" customFormat="1" customHeight="1" ht="56.25">
      <c r="A172" s="4656"/>
      <c r="B172" s="4656"/>
      <c r="C172" s="4657"/>
      <c r="D172" s="4658"/>
      <c r="E172" s="4659"/>
      <c r="F172" s="4659"/>
      <c r="G172" s="4659"/>
      <c r="H172" s="3786" t="s">
        <v>474</v>
      </c>
      <c r="I172" s="4650">
        <v>46023</v>
      </c>
      <c r="J172" s="4651">
        <v>46387</v>
      </c>
      <c r="K172" s="4660">
        <v>4520.11</v>
      </c>
      <c r="L172" s="3788" t="s">
        <v>292</v>
      </c>
      <c r="M172" s="4661"/>
      <c r="N172" s="4662"/>
      <c r="O172" s="4663"/>
      <c r="P172" s="4663"/>
      <c r="Q172" s="3537"/>
      <c r="R172" s="3537"/>
      <c r="S172" s="3537"/>
      <c r="T172" s="3537"/>
      <c r="U172" s="3537"/>
      <c r="V172" s="3537"/>
      <c r="W172" s="3537"/>
      <c r="X172" s="3537"/>
      <c r="Y172" s="3537"/>
      <c r="Z172" s="3537"/>
      <c r="AA172" s="3537"/>
      <c r="AB172" s="3537"/>
      <c r="AC172" s="3537"/>
      <c r="AD172" s="3537"/>
      <c r="AE172" s="3537"/>
      <c r="AF172" s="3537"/>
      <c r="AG172" s="3537"/>
    </row>
    <row s="3537" customFormat="1" customHeight="1" ht="56.25">
      <c r="A173" s="4656"/>
      <c r="B173" s="4656"/>
      <c r="C173" s="4657"/>
      <c r="D173" s="4658"/>
      <c r="E173" s="4659"/>
      <c r="F173" s="4659"/>
      <c r="G173" s="4659"/>
      <c r="H173" s="3786" t="s">
        <v>474</v>
      </c>
      <c r="I173" s="4650">
        <v>46388</v>
      </c>
      <c r="J173" s="4651">
        <v>46752</v>
      </c>
      <c r="K173" s="4660">
        <v>4520.11</v>
      </c>
      <c r="L173" s="3788" t="s">
        <v>292</v>
      </c>
      <c r="M173" s="4661"/>
      <c r="N173" s="4662"/>
      <c r="O173" s="4663"/>
      <c r="P173" s="4663"/>
      <c r="Q173" s="3537"/>
      <c r="R173" s="3537"/>
      <c r="S173" s="3537"/>
      <c r="T173" s="3537"/>
      <c r="U173" s="3537"/>
      <c r="V173" s="3537"/>
      <c r="W173" s="3537"/>
      <c r="X173" s="3537"/>
      <c r="Y173" s="3537"/>
      <c r="Z173" s="3537"/>
      <c r="AA173" s="3537"/>
      <c r="AB173" s="3537"/>
      <c r="AC173" s="3537"/>
      <c r="AD173" s="3537"/>
      <c r="AE173" s="3537"/>
      <c r="AF173" s="3537"/>
      <c r="AG173" s="3537"/>
    </row>
    <row s="3537" customFormat="1" customHeight="1" ht="56.25">
      <c r="A174" s="4656"/>
      <c r="B174" s="4656"/>
      <c r="C174" s="4657"/>
      <c r="D174" s="4658"/>
      <c r="E174" s="4659"/>
      <c r="F174" s="4659"/>
      <c r="G174" s="4659"/>
      <c r="H174" s="3786" t="s">
        <v>474</v>
      </c>
      <c r="I174" s="4650">
        <v>46753</v>
      </c>
      <c r="J174" s="4651">
        <v>47118</v>
      </c>
      <c r="K174" s="4660">
        <v>4520.11</v>
      </c>
      <c r="L174" s="3788" t="s">
        <v>292</v>
      </c>
      <c r="M174" s="4661"/>
      <c r="N174" s="4662"/>
      <c r="O174" s="4663"/>
      <c r="P174" s="4663"/>
      <c r="Q174" s="3537"/>
      <c r="R174" s="3537"/>
      <c r="S174" s="3537"/>
      <c r="T174" s="3537"/>
      <c r="U174" s="3537"/>
      <c r="V174" s="3537"/>
      <c r="W174" s="3537"/>
      <c r="X174" s="3537"/>
      <c r="Y174" s="3537"/>
      <c r="Z174" s="3537"/>
      <c r="AA174" s="3537"/>
      <c r="AB174" s="3537"/>
      <c r="AC174" s="3537"/>
      <c r="AD174" s="3537"/>
      <c r="AE174" s="3537"/>
      <c r="AF174" s="3537"/>
      <c r="AG174" s="3537"/>
    </row>
    <row s="2972" customFormat="1" customHeight="1" ht="18.75">
      <c r="A175" s="1821"/>
      <c r="B175" s="1821"/>
      <c r="C175" s="369" t="s">
        <v>1040</v>
      </c>
      <c r="D175" s="2311"/>
      <c r="E175" s="2056"/>
      <c r="F175" s="2220"/>
      <c r="G175" s="2266"/>
      <c r="H175" s="1530"/>
      <c r="I175" s="657" t="s">
        <v>1039</v>
      </c>
      <c r="J175" s="577"/>
      <c r="K175" s="1530"/>
      <c r="L175" s="200"/>
      <c r="M175" s="337"/>
      <c r="N175" s="330"/>
      <c r="O175" s="1664"/>
      <c r="P175" s="1664"/>
    </row>
    <row s="2972" customFormat="1" customHeight="1" ht="0.75">
      <c r="A176" s="1821"/>
      <c r="B176" s="1821"/>
      <c r="C176" s="369" t="s">
        <v>1049</v>
      </c>
      <c r="D176" s="2311"/>
      <c r="E176" s="2056"/>
      <c r="F176" s="2220"/>
      <c r="G176" s="406"/>
      <c r="H176" s="1530"/>
      <c r="I176" s="657"/>
      <c r="J176" s="577"/>
      <c r="K176" s="1530"/>
      <c r="L176" s="200"/>
      <c r="M176" s="337"/>
      <c r="N176" s="330"/>
      <c r="O176" s="1664"/>
      <c r="P176" s="1664"/>
    </row>
    <row s="2972" customFormat="1" customHeight="1" ht="18.75" hidden="1">
      <c r="A177" s="1821" t="s">
        <v>216</v>
      </c>
      <c r="B177" s="1821" t="s">
        <v>217</v>
      </c>
      <c r="C177" s="369"/>
      <c r="D177" s="2311"/>
      <c r="E177" s="2056"/>
      <c r="F177" s="2220" t="str">
        <f>INDEX(PT_DIFFERENTIATION_VTAR,MATCH(A177,PT_DIFFERENTIATION_VTAR_ID,0))</f>
        <v>Тариф на техническую воду</v>
      </c>
      <c r="G177" s="2266" t="str">
        <f>INDEX(PT_DIFFERENTIATION_NTAR,MATCH(B177,PT_DIFFERENTIATION_NTAR_ID,0))</f>
        <v/>
      </c>
      <c r="H177" s="1905"/>
      <c r="I177" s="1779"/>
      <c r="J177" s="1814"/>
      <c r="K177" s="1819"/>
      <c r="L177" s="1905" t="s">
        <v>292</v>
      </c>
      <c r="M177" s="337"/>
      <c r="N177" s="330"/>
      <c r="O177" s="1664"/>
      <c r="P177" s="1664"/>
    </row>
    <row s="2972" customFormat="1" customHeight="1" ht="18.75" hidden="1">
      <c r="A178" s="1821"/>
      <c r="B178" s="1821"/>
      <c r="C178" s="369" t="s">
        <v>1040</v>
      </c>
      <c r="D178" s="2311"/>
      <c r="E178" s="2056"/>
      <c r="F178" s="2220"/>
      <c r="G178" s="2266"/>
      <c r="H178" s="1530"/>
      <c r="I178" s="657" t="s">
        <v>1039</v>
      </c>
      <c r="J178" s="577"/>
      <c r="K178" s="1530"/>
      <c r="L178" s="200"/>
      <c r="M178" s="337"/>
      <c r="N178" s="330"/>
      <c r="O178" s="1664"/>
      <c r="P178" s="1664"/>
    </row>
    <row s="2972" customFormat="1" customHeight="1" ht="0.75" hidden="1">
      <c r="A179" s="1821"/>
      <c r="B179" s="1821"/>
      <c r="C179" s="369" t="s">
        <v>1049</v>
      </c>
      <c r="D179" s="2311"/>
      <c r="E179" s="2056"/>
      <c r="F179" s="2220"/>
      <c r="G179" s="406"/>
      <c r="H179" s="1530"/>
      <c r="I179" s="657"/>
      <c r="J179" s="577"/>
      <c r="K179" s="1530"/>
      <c r="L179" s="200"/>
      <c r="M179" s="337"/>
      <c r="N179" s="330"/>
      <c r="O179" s="1664"/>
      <c r="P179" s="1664"/>
    </row>
    <row s="2972" customFormat="1" customHeight="1" ht="18.75" hidden="1">
      <c r="A180" s="1821" t="s">
        <v>221</v>
      </c>
      <c r="B180" s="1821" t="s">
        <v>222</v>
      </c>
      <c r="C180" s="369"/>
      <c r="D180" s="2311"/>
      <c r="E180" s="2056"/>
      <c r="F180" s="2220" t="str">
        <f>INDEX(PT_DIFFERENTIATION_VTAR,MATCH(A180,PT_DIFFERENTIATION_VTAR_ID,0))</f>
        <v>Тариф на транспортировку воды</v>
      </c>
      <c r="G180" s="2266" t="str">
        <f>INDEX(PT_DIFFERENTIATION_NTAR,MATCH(B180,PT_DIFFERENTIATION_NTAR_ID,0))</f>
        <v/>
      </c>
      <c r="H180" s="1905"/>
      <c r="I180" s="1779"/>
      <c r="J180" s="1814"/>
      <c r="K180" s="1819"/>
      <c r="L180" s="1905" t="s">
        <v>292</v>
      </c>
      <c r="M180" s="337"/>
      <c r="N180" s="330"/>
      <c r="O180" s="1664"/>
      <c r="P180" s="1664"/>
    </row>
    <row s="2972" customFormat="1" customHeight="1" ht="18.75" hidden="1">
      <c r="A181" s="1821"/>
      <c r="B181" s="1821"/>
      <c r="C181" s="369" t="s">
        <v>1040</v>
      </c>
      <c r="D181" s="2311"/>
      <c r="E181" s="2056"/>
      <c r="F181" s="2220"/>
      <c r="G181" s="2266"/>
      <c r="H181" s="1530"/>
      <c r="I181" s="657" t="s">
        <v>1039</v>
      </c>
      <c r="J181" s="577"/>
      <c r="K181" s="1530"/>
      <c r="L181" s="200"/>
      <c r="M181" s="337"/>
      <c r="N181" s="330"/>
      <c r="O181" s="1664"/>
      <c r="P181" s="1664"/>
    </row>
    <row s="2972" customFormat="1" customHeight="1" ht="0.75" hidden="1">
      <c r="A182" s="1821"/>
      <c r="B182" s="1821"/>
      <c r="C182" s="369" t="s">
        <v>1049</v>
      </c>
      <c r="D182" s="2311"/>
      <c r="E182" s="2056"/>
      <c r="F182" s="2220"/>
      <c r="G182" s="406"/>
      <c r="H182" s="1530"/>
      <c r="I182" s="657"/>
      <c r="J182" s="577"/>
      <c r="K182" s="1530"/>
      <c r="L182" s="200"/>
      <c r="M182" s="337"/>
      <c r="N182" s="330"/>
      <c r="O182" s="1664"/>
      <c r="P182" s="1664"/>
    </row>
    <row s="2972" customFormat="1" customHeight="1" ht="18.75" hidden="1">
      <c r="A183" s="1821" t="s">
        <v>226</v>
      </c>
      <c r="B183" s="1821" t="s">
        <v>227</v>
      </c>
      <c r="C183" s="369"/>
      <c r="D183" s="2311"/>
      <c r="E183" s="2056"/>
      <c r="F183" s="2220" t="str">
        <f>INDEX(PT_DIFFERENTIATION_VTAR,MATCH(A183,PT_DIFFERENTIATION_VTAR_ID,0))</f>
        <v>Тариф на подвоз воды</v>
      </c>
      <c r="G183" s="2266" t="str">
        <f>INDEX(PT_DIFFERENTIATION_NTAR,MATCH(B183,PT_DIFFERENTIATION_NTAR_ID,0))</f>
        <v/>
      </c>
      <c r="H183" s="1905"/>
      <c r="I183" s="1779"/>
      <c r="J183" s="1814"/>
      <c r="K183" s="1819"/>
      <c r="L183" s="1905" t="s">
        <v>292</v>
      </c>
      <c r="M183" s="337"/>
      <c r="N183" s="330"/>
      <c r="O183" s="1664"/>
      <c r="P183" s="1664"/>
    </row>
    <row s="2972" customFormat="1" customHeight="1" ht="18.75" hidden="1">
      <c r="A184" s="1821"/>
      <c r="B184" s="1821"/>
      <c r="C184" s="369" t="s">
        <v>1040</v>
      </c>
      <c r="D184" s="2311"/>
      <c r="E184" s="2056"/>
      <c r="F184" s="2220"/>
      <c r="G184" s="2266"/>
      <c r="H184" s="1530"/>
      <c r="I184" s="657" t="s">
        <v>1039</v>
      </c>
      <c r="J184" s="577"/>
      <c r="K184" s="1530"/>
      <c r="L184" s="200"/>
      <c r="M184" s="337"/>
      <c r="N184" s="330"/>
      <c r="O184" s="1664"/>
      <c r="P184" s="1664"/>
    </row>
    <row s="2972" customFormat="1" customHeight="1" ht="0.75" hidden="1">
      <c r="A185" s="1821"/>
      <c r="B185" s="1821"/>
      <c r="C185" s="369" t="s">
        <v>1049</v>
      </c>
      <c r="D185" s="2311"/>
      <c r="E185" s="2056"/>
      <c r="F185" s="2220"/>
      <c r="G185" s="406"/>
      <c r="H185" s="1530"/>
      <c r="I185" s="657"/>
      <c r="J185" s="577"/>
      <c r="K185" s="1530"/>
      <c r="L185" s="200"/>
      <c r="M185" s="337"/>
      <c r="N185" s="330"/>
      <c r="O185" s="1664"/>
      <c r="P185" s="1664"/>
    </row>
    <row s="2972" customFormat="1" customHeight="1" ht="18.75" hidden="1">
      <c r="A186" s="1821" t="s">
        <v>231</v>
      </c>
      <c r="B186" s="1821" t="s">
        <v>232</v>
      </c>
      <c r="C186" s="369"/>
      <c r="D186" s="2311"/>
      <c r="E186" s="2056"/>
      <c r="F186" s="2220" t="str">
        <f>INDEX(PT_DIFFERENTIATION_VTAR,MATCH(A186,PT_DIFFERENTIATION_VTAR_ID,0))</f>
        <v>Тариф на подключение (технологическое присоединение) к централизованной системе холодного водоснабжения</v>
      </c>
      <c r="G186" s="2266" t="str">
        <f>INDEX(PT_DIFFERENTIATION_NTAR,MATCH(B186,PT_DIFFERENTIATION_NTAR_ID,0))</f>
        <v/>
      </c>
      <c r="H186" s="1905"/>
      <c r="I186" s="1779"/>
      <c r="J186" s="1814"/>
      <c r="K186" s="1819"/>
      <c r="L186" s="1905" t="s">
        <v>292</v>
      </c>
      <c r="M186" s="337"/>
      <c r="N186" s="330"/>
      <c r="O186" s="1664"/>
      <c r="P186" s="1664"/>
    </row>
    <row s="2972" customFormat="1" customHeight="1" ht="18.75" hidden="1">
      <c r="A187" s="1821"/>
      <c r="B187" s="1821"/>
      <c r="C187" s="369" t="s">
        <v>1040</v>
      </c>
      <c r="D187" s="2311"/>
      <c r="E187" s="2056"/>
      <c r="F187" s="2220"/>
      <c r="G187" s="2266"/>
      <c r="H187" s="1530"/>
      <c r="I187" s="657" t="s">
        <v>1039</v>
      </c>
      <c r="J187" s="577"/>
      <c r="K187" s="1530"/>
      <c r="L187" s="200"/>
      <c r="M187" s="337"/>
      <c r="N187" s="330"/>
      <c r="O187" s="1664"/>
      <c r="P187" s="1664"/>
    </row>
    <row s="2972" customFormat="1" customHeight="1" ht="0.75" hidden="1">
      <c r="A188" s="1821"/>
      <c r="B188" s="1821"/>
      <c r="C188" s="369" t="s">
        <v>1049</v>
      </c>
      <c r="D188" s="2311"/>
      <c r="E188" s="2056"/>
      <c r="F188" s="2220"/>
      <c r="G188" s="406"/>
      <c r="H188" s="1530"/>
      <c r="I188" s="657"/>
      <c r="J188" s="577"/>
      <c r="K188" s="1530"/>
      <c r="L188" s="200"/>
      <c r="M188" s="337"/>
      <c r="N188" s="330"/>
      <c r="O188" s="1664"/>
      <c r="P188" s="1664"/>
    </row>
    <row s="2972" customFormat="1" customHeight="1" ht="18.75" hidden="1">
      <c r="A189" s="1821" t="s">
        <v>236</v>
      </c>
      <c r="B189" s="1821" t="s">
        <v>237</v>
      </c>
      <c r="C189" s="369"/>
      <c r="D189" s="2311"/>
      <c r="E189" s="2056"/>
      <c r="F189" s="2220" t="str">
        <f>INDEX(PT_DIFFERENTIATION_VTAR,MATCH(A189,PT_DIFFERENTIATION_VTAR_ID,0))</f>
        <v>Тариф на горячую воду (горячее водоснабжение)</v>
      </c>
      <c r="G189" s="2266" t="str">
        <f>INDEX(PT_DIFFERENTIATION_NTAR,MATCH(B189,PT_DIFFERENTIATION_NTAR_ID,0))</f>
        <v/>
      </c>
      <c r="H189" s="1905"/>
      <c r="I189" s="1779"/>
      <c r="J189" s="1814"/>
      <c r="K189" s="1819"/>
      <c r="L189" s="1905" t="s">
        <v>292</v>
      </c>
      <c r="M189" s="337"/>
      <c r="N189" s="330"/>
      <c r="O189" s="1664"/>
      <c r="P189" s="1664"/>
    </row>
    <row s="2972" customFormat="1" customHeight="1" ht="18.75" hidden="1">
      <c r="A190" s="1821"/>
      <c r="B190" s="1821"/>
      <c r="C190" s="369" t="s">
        <v>1040</v>
      </c>
      <c r="D190" s="2311"/>
      <c r="E190" s="2056"/>
      <c r="F190" s="2220"/>
      <c r="G190" s="2266"/>
      <c r="H190" s="1530"/>
      <c r="I190" s="657" t="s">
        <v>1039</v>
      </c>
      <c r="J190" s="577"/>
      <c r="K190" s="1530"/>
      <c r="L190" s="200"/>
      <c r="M190" s="337"/>
      <c r="N190" s="330"/>
      <c r="O190" s="1664"/>
      <c r="P190" s="1664"/>
    </row>
    <row s="2972" customFormat="1" customHeight="1" ht="0.75" hidden="1">
      <c r="A191" s="1821"/>
      <c r="B191" s="1821"/>
      <c r="C191" s="369" t="s">
        <v>1049</v>
      </c>
      <c r="D191" s="2311"/>
      <c r="E191" s="2056"/>
      <c r="F191" s="2220"/>
      <c r="G191" s="406"/>
      <c r="H191" s="1530"/>
      <c r="I191" s="657"/>
      <c r="J191" s="577"/>
      <c r="K191" s="1530"/>
      <c r="L191" s="200"/>
      <c r="M191" s="337"/>
      <c r="N191" s="330"/>
      <c r="O191" s="1664"/>
      <c r="P191" s="1664"/>
    </row>
    <row s="2972" customFormat="1" customHeight="1" ht="18.75" hidden="1">
      <c r="A192" s="1821" t="s">
        <v>241</v>
      </c>
      <c r="B192" s="1821" t="s">
        <v>242</v>
      </c>
      <c r="C192" s="369"/>
      <c r="D192" s="2311"/>
      <c r="E192" s="2056"/>
      <c r="F192" s="2220" t="str">
        <f>INDEX(PT_DIFFERENTIATION_VTAR,MATCH(A192,PT_DIFFERENTIATION_VTAR_ID,0))</f>
        <v>Тариф на транспортировку горячей воды</v>
      </c>
      <c r="G192" s="2266" t="str">
        <f>INDEX(PT_DIFFERENTIATION_NTAR,MATCH(B192,PT_DIFFERENTIATION_NTAR_ID,0))</f>
        <v/>
      </c>
      <c r="H192" s="1905"/>
      <c r="I192" s="1779"/>
      <c r="J192" s="1814"/>
      <c r="K192" s="1819"/>
      <c r="L192" s="1905" t="s">
        <v>292</v>
      </c>
      <c r="M192" s="337"/>
      <c r="N192" s="330"/>
      <c r="O192" s="1664"/>
      <c r="P192" s="1664"/>
    </row>
    <row s="2972" customFormat="1" customHeight="1" ht="18.75" hidden="1">
      <c r="A193" s="1821"/>
      <c r="B193" s="1821"/>
      <c r="C193" s="369" t="s">
        <v>1040</v>
      </c>
      <c r="D193" s="2311"/>
      <c r="E193" s="2056"/>
      <c r="F193" s="2220"/>
      <c r="G193" s="2266"/>
      <c r="H193" s="1530"/>
      <c r="I193" s="657" t="s">
        <v>1039</v>
      </c>
      <c r="J193" s="577"/>
      <c r="K193" s="1530"/>
      <c r="L193" s="200"/>
      <c r="M193" s="337"/>
      <c r="N193" s="330"/>
      <c r="O193" s="1664"/>
      <c r="P193" s="1664"/>
    </row>
    <row s="2972" customFormat="1" customHeight="1" ht="0.75" hidden="1">
      <c r="A194" s="1821"/>
      <c r="B194" s="1821"/>
      <c r="C194" s="369" t="s">
        <v>1049</v>
      </c>
      <c r="D194" s="2311"/>
      <c r="E194" s="2056"/>
      <c r="F194" s="2220"/>
      <c r="G194" s="406"/>
      <c r="H194" s="1530"/>
      <c r="I194" s="657"/>
      <c r="J194" s="577"/>
      <c r="K194" s="1530"/>
      <c r="L194" s="200"/>
      <c r="M194" s="337"/>
      <c r="N194" s="330"/>
      <c r="O194" s="1664"/>
      <c r="P194" s="1664"/>
    </row>
    <row s="2972" customFormat="1" customHeight="1" ht="18.75" hidden="1">
      <c r="A195" s="1821" t="s">
        <v>246</v>
      </c>
      <c r="B195" s="1821" t="s">
        <v>247</v>
      </c>
      <c r="C195" s="369"/>
      <c r="D195" s="2311"/>
      <c r="E195" s="2056"/>
      <c r="F195" s="2220" t="str">
        <f>INDEX(PT_DIFFERENTIATION_VTAR,MATCH(A195,PT_DIFFERENTIATION_VTAR_ID,0))</f>
        <v>Тариф на подключение (технологическое присоединение) к централизованной системе горячего водоснабжения</v>
      </c>
      <c r="G195" s="2266" t="str">
        <f>INDEX(PT_DIFFERENTIATION_NTAR,MATCH(B195,PT_DIFFERENTIATION_NTAR_ID,0))</f>
        <v/>
      </c>
      <c r="H195" s="1905"/>
      <c r="I195" s="1779"/>
      <c r="J195" s="1814"/>
      <c r="K195" s="1819"/>
      <c r="L195" s="1905" t="s">
        <v>292</v>
      </c>
      <c r="M195" s="337"/>
      <c r="N195" s="330"/>
      <c r="O195" s="1664"/>
      <c r="P195" s="1664"/>
    </row>
    <row s="2972" customFormat="1" customHeight="1" ht="18.75" hidden="1">
      <c r="A196" s="1821"/>
      <c r="B196" s="1821"/>
      <c r="C196" s="369" t="s">
        <v>1040</v>
      </c>
      <c r="D196" s="2311"/>
      <c r="E196" s="2056"/>
      <c r="F196" s="2220"/>
      <c r="G196" s="2266"/>
      <c r="H196" s="1530"/>
      <c r="I196" s="657" t="s">
        <v>1039</v>
      </c>
      <c r="J196" s="577"/>
      <c r="K196" s="1530"/>
      <c r="L196" s="200"/>
      <c r="M196" s="337"/>
      <c r="N196" s="330"/>
      <c r="O196" s="1664"/>
      <c r="P196" s="1664"/>
    </row>
    <row s="2972" customFormat="1" customHeight="1" ht="0.75" hidden="1">
      <c r="A197" s="1821"/>
      <c r="B197" s="1821"/>
      <c r="C197" s="369" t="s">
        <v>1049</v>
      </c>
      <c r="D197" s="2311"/>
      <c r="E197" s="2056"/>
      <c r="F197" s="2220"/>
      <c r="G197" s="406"/>
      <c r="H197" s="1530"/>
      <c r="I197" s="657"/>
      <c r="J197" s="577"/>
      <c r="K197" s="1530"/>
      <c r="L197" s="200"/>
      <c r="M197" s="337"/>
      <c r="N197" s="330"/>
      <c r="O197" s="1664"/>
      <c r="P197" s="1664"/>
    </row>
    <row s="2972" customFormat="1" customHeight="1" ht="18.75" hidden="1">
      <c r="A198" s="1821" t="s">
        <v>251</v>
      </c>
      <c r="B198" s="1821" t="s">
        <v>252</v>
      </c>
      <c r="C198" s="369"/>
      <c r="D198" s="2311"/>
      <c r="E198" s="2056"/>
      <c r="F198" s="2220" t="str">
        <f>INDEX(PT_DIFFERENTIATION_VTAR,MATCH(A198,PT_DIFFERENTIATION_VTAR_ID,0))</f>
        <v>Тариф на водоотведение</v>
      </c>
      <c r="G198" s="2266" t="str">
        <f>INDEX(PT_DIFFERENTIATION_NTAR,MATCH(B198,PT_DIFFERENTIATION_NTAR_ID,0))</f>
        <v/>
      </c>
      <c r="H198" s="1905"/>
      <c r="I198" s="1779"/>
      <c r="J198" s="1814"/>
      <c r="K198" s="1819"/>
      <c r="L198" s="1905" t="s">
        <v>292</v>
      </c>
      <c r="M198" s="337"/>
      <c r="N198" s="330"/>
      <c r="O198" s="1664"/>
      <c r="P198" s="1664"/>
    </row>
    <row s="2972" customFormat="1" customHeight="1" ht="18.75" hidden="1">
      <c r="A199" s="1821"/>
      <c r="B199" s="1821"/>
      <c r="C199" s="369" t="s">
        <v>1040</v>
      </c>
      <c r="D199" s="2311"/>
      <c r="E199" s="2056"/>
      <c r="F199" s="2220"/>
      <c r="G199" s="2266"/>
      <c r="H199" s="1530"/>
      <c r="I199" s="657" t="s">
        <v>1039</v>
      </c>
      <c r="J199" s="577"/>
      <c r="K199" s="1530"/>
      <c r="L199" s="200"/>
      <c r="M199" s="337"/>
      <c r="N199" s="330"/>
      <c r="O199" s="1664"/>
      <c r="P199" s="1664"/>
    </row>
    <row s="2972" customFormat="1" customHeight="1" ht="0.75" hidden="1">
      <c r="A200" s="1821"/>
      <c r="B200" s="1821"/>
      <c r="C200" s="369" t="s">
        <v>1049</v>
      </c>
      <c r="D200" s="2311"/>
      <c r="E200" s="2056"/>
      <c r="F200" s="2220"/>
      <c r="G200" s="406"/>
      <c r="H200" s="1530"/>
      <c r="I200" s="657"/>
      <c r="J200" s="577"/>
      <c r="K200" s="1530"/>
      <c r="L200" s="200"/>
      <c r="M200" s="337"/>
      <c r="N200" s="330"/>
      <c r="O200" s="1664"/>
      <c r="P200" s="1664"/>
    </row>
    <row s="2972" customFormat="1" customHeight="1" ht="18.75" hidden="1">
      <c r="A201" s="1821" t="s">
        <v>256</v>
      </c>
      <c r="B201" s="1821" t="s">
        <v>257</v>
      </c>
      <c r="C201" s="369"/>
      <c r="D201" s="2311"/>
      <c r="E201" s="2056"/>
      <c r="F201" s="2220" t="str">
        <f>INDEX(PT_DIFFERENTIATION_VTAR,MATCH(A201,PT_DIFFERENTIATION_VTAR_ID,0))</f>
        <v>Тариф на транспортировку сточных вод</v>
      </c>
      <c r="G201" s="2266" t="str">
        <f>INDEX(PT_DIFFERENTIATION_NTAR,MATCH(B201,PT_DIFFERENTIATION_NTAR_ID,0))</f>
        <v/>
      </c>
      <c r="H201" s="1905"/>
      <c r="I201" s="1779"/>
      <c r="J201" s="1814"/>
      <c r="K201" s="1819"/>
      <c r="L201" s="1905" t="s">
        <v>292</v>
      </c>
      <c r="M201" s="337"/>
      <c r="N201" s="330"/>
      <c r="O201" s="1664"/>
      <c r="P201" s="1664"/>
    </row>
    <row s="2972" customFormat="1" customHeight="1" ht="18.75" hidden="1">
      <c r="A202" s="1821"/>
      <c r="B202" s="1821"/>
      <c r="C202" s="369" t="s">
        <v>1040</v>
      </c>
      <c r="D202" s="2311"/>
      <c r="E202" s="2056"/>
      <c r="F202" s="2220"/>
      <c r="G202" s="2266"/>
      <c r="H202" s="1530"/>
      <c r="I202" s="657" t="s">
        <v>1039</v>
      </c>
      <c r="J202" s="577"/>
      <c r="K202" s="1530"/>
      <c r="L202" s="200"/>
      <c r="M202" s="337"/>
      <c r="N202" s="330"/>
      <c r="O202" s="1664"/>
      <c r="P202" s="1664"/>
    </row>
    <row s="2972" customFormat="1" customHeight="1" ht="0.75" hidden="1">
      <c r="A203" s="1821"/>
      <c r="B203" s="1821"/>
      <c r="C203" s="369" t="s">
        <v>1049</v>
      </c>
      <c r="D203" s="2311"/>
      <c r="E203" s="2056"/>
      <c r="F203" s="2220"/>
      <c r="G203" s="406"/>
      <c r="H203" s="1530"/>
      <c r="I203" s="657"/>
      <c r="J203" s="577"/>
      <c r="K203" s="1530"/>
      <c r="L203" s="200"/>
      <c r="M203" s="337"/>
      <c r="N203" s="330"/>
      <c r="O203" s="1664"/>
      <c r="P203" s="1664"/>
    </row>
    <row s="2972" customFormat="1" customHeight="1" ht="18.75" hidden="1">
      <c r="A204" s="1821" t="s">
        <v>261</v>
      </c>
      <c r="B204" s="1821" t="s">
        <v>262</v>
      </c>
      <c r="C204" s="369"/>
      <c r="D204" s="2311"/>
      <c r="E204" s="2056"/>
      <c r="F204" s="2220" t="str">
        <f>INDEX(PT_DIFFERENTIATION_VTAR,MATCH(A204,PT_DIFFERENTIATION_VTAR_ID,0))</f>
        <v>Тариф на подключение (технологическое присоединение) к централизованной системе водоотведения</v>
      </c>
      <c r="G204" s="2266" t="str">
        <f>INDEX(PT_DIFFERENTIATION_NTAR,MATCH(B204,PT_DIFFERENTIATION_NTAR_ID,0))</f>
        <v/>
      </c>
      <c r="H204" s="1905"/>
      <c r="I204" s="1779"/>
      <c r="J204" s="1814"/>
      <c r="K204" s="1819"/>
      <c r="L204" s="1905" t="s">
        <v>292</v>
      </c>
      <c r="M204" s="337"/>
      <c r="N204" s="330"/>
      <c r="O204" s="1664"/>
      <c r="P204" s="1664"/>
    </row>
    <row s="2972" customFormat="1" customHeight="1" ht="18.75" hidden="1">
      <c r="A205" s="1821"/>
      <c r="B205" s="1821"/>
      <c r="C205" s="369" t="s">
        <v>1040</v>
      </c>
      <c r="D205" s="2311"/>
      <c r="E205" s="2056"/>
      <c r="F205" s="2220"/>
      <c r="G205" s="2266"/>
      <c r="H205" s="1530"/>
      <c r="I205" s="657" t="s">
        <v>1039</v>
      </c>
      <c r="J205" s="577"/>
      <c r="K205" s="1530"/>
      <c r="L205" s="200"/>
      <c r="M205" s="337"/>
      <c r="N205" s="330"/>
      <c r="O205" s="1664"/>
      <c r="P205" s="1664"/>
    </row>
    <row s="2972" customFormat="1" customHeight="1" ht="0.75">
      <c r="A206" s="1821"/>
      <c r="B206" s="1821"/>
      <c r="C206" s="369" t="s">
        <v>1049</v>
      </c>
      <c r="D206" s="2311"/>
      <c r="E206" s="2056"/>
      <c r="F206" s="2220"/>
      <c r="G206" s="406"/>
      <c r="H206" s="1530"/>
      <c r="I206" s="657"/>
      <c r="J206" s="577"/>
      <c r="K206" s="1530"/>
      <c r="L206" s="200"/>
      <c r="M206" s="337"/>
      <c r="N206" s="330"/>
      <c r="O206" s="1664"/>
      <c r="P206" s="1664"/>
    </row>
    <row customHeight="1" ht="26.25">
      <c r="A207" s="1821"/>
      <c r="B207" s="1821"/>
      <c r="D207" s="377"/>
      <c r="E207" s="133" t="s">
        <v>107</v>
      </c>
      <c r="F207"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7" s="2303"/>
      <c r="H207" s="2303"/>
      <c r="I207" s="2303"/>
      <c r="J207" s="2303"/>
      <c r="K207" s="2303"/>
      <c r="L207" s="2303"/>
      <c r="M207" s="285"/>
      <c r="N207" s="330"/>
    </row>
    <row s="2972" customFormat="1" customHeight="1" ht="60.75" hidden="1">
      <c r="A208" s="1821" t="s">
        <v>151</v>
      </c>
      <c r="B208" s="1821" t="s">
        <v>152</v>
      </c>
      <c r="C208" s="369"/>
      <c r="D208" s="2311"/>
      <c r="E208" s="2056"/>
      <c r="F208" s="2220" t="str">
        <f>INDEX(PT_DIFFERENTIATION_VTAR,MATCH(A208,PT_DIFFERENTIATION_VTAR_ID,0))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8" s="2266" t="str">
        <f>INDEX(PT_DIFFERENTIATION_NTAR,MATCH(B208,PT_DIFFERENTIATION_NTAR_ID,0))</f>
        <v/>
      </c>
      <c r="H208" s="1905"/>
      <c r="I208" s="1779"/>
      <c r="J208" s="1814"/>
      <c r="K208" s="1819"/>
      <c r="L208" s="1905" t="s">
        <v>292</v>
      </c>
      <c r="M20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8" s="330"/>
      <c r="O208" s="1664"/>
      <c r="P208" s="1664"/>
    </row>
    <row s="2972" customFormat="1" customHeight="1" ht="18.75" hidden="1">
      <c r="A209" s="1821"/>
      <c r="B209" s="1821"/>
      <c r="C209" s="369" t="s">
        <v>1040</v>
      </c>
      <c r="D209" s="2311"/>
      <c r="E209" s="2056"/>
      <c r="F209" s="2220"/>
      <c r="G209" s="2266"/>
      <c r="H209" s="1530"/>
      <c r="I209" s="657" t="s">
        <v>1039</v>
      </c>
      <c r="J209" s="577"/>
      <c r="K209" s="1530"/>
      <c r="L209" s="200"/>
      <c r="M209" s="2016"/>
      <c r="N209" s="330"/>
      <c r="O209" s="1664"/>
      <c r="P209" s="1664"/>
    </row>
    <row s="2972" customFormat="1" customHeight="1" ht="0.75" hidden="1">
      <c r="A210" s="1821"/>
      <c r="B210" s="1821"/>
      <c r="C210" s="369" t="s">
        <v>1049</v>
      </c>
      <c r="D210" s="2311"/>
      <c r="E210" s="2056"/>
      <c r="F210" s="2220"/>
      <c r="G210" s="406"/>
      <c r="H210" s="1530"/>
      <c r="I210" s="657"/>
      <c r="J210" s="577"/>
      <c r="K210" s="1530"/>
      <c r="L210" s="200"/>
      <c r="M210" s="2016"/>
      <c r="N210" s="330"/>
      <c r="O210" s="1664"/>
      <c r="P210" s="1664"/>
    </row>
    <row s="2972" customFormat="1" customHeight="1" ht="45" hidden="1">
      <c r="A211" s="1821" t="s">
        <v>157</v>
      </c>
      <c r="B211" s="1821" t="s">
        <v>158</v>
      </c>
      <c r="C211" s="369"/>
      <c r="D211" s="2311"/>
      <c r="E211" s="2056"/>
      <c r="F211" s="2220" t="str">
        <f>INDEX(PT_DIFFERENTIATION_VTAR,MATCH(A211,PT_DIFFERENTIATION_VTAR_ID,0))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1" s="2266" t="str">
        <f>INDEX(PT_DIFFERENTIATION_NTAR,MATCH(B211,PT_DIFFERENTIATION_NTAR_ID,0))</f>
        <v/>
      </c>
      <c r="H211" s="1905"/>
      <c r="I211" s="1779"/>
      <c r="J211" s="1814"/>
      <c r="K211" s="1819"/>
      <c r="L211" s="1905" t="s">
        <v>292</v>
      </c>
      <c r="M211" s="2017"/>
      <c r="N211" s="330"/>
      <c r="O211" s="1664"/>
      <c r="P211" s="1664"/>
    </row>
    <row s="2972" customFormat="1" customHeight="1" ht="18.75" hidden="1">
      <c r="A212" s="1821"/>
      <c r="B212" s="1821"/>
      <c r="C212" s="369" t="s">
        <v>1040</v>
      </c>
      <c r="D212" s="2311"/>
      <c r="E212" s="2056"/>
      <c r="F212" s="2220"/>
      <c r="G212" s="2266"/>
      <c r="H212" s="1530"/>
      <c r="I212" s="657" t="s">
        <v>1039</v>
      </c>
      <c r="J212" s="577"/>
      <c r="K212" s="1530"/>
      <c r="L212" s="200"/>
      <c r="M212" s="1904"/>
      <c r="N212" s="330"/>
      <c r="O212" s="1664"/>
      <c r="P212" s="1664"/>
    </row>
    <row s="2972" customFormat="1" customHeight="1" ht="0.75" hidden="1">
      <c r="A213" s="1821"/>
      <c r="B213" s="1821"/>
      <c r="C213" s="369" t="s">
        <v>1049</v>
      </c>
      <c r="D213" s="2311"/>
      <c r="E213" s="2056"/>
      <c r="F213" s="2220"/>
      <c r="G213" s="406"/>
      <c r="H213" s="1530"/>
      <c r="I213" s="657"/>
      <c r="J213" s="577"/>
      <c r="K213" s="1530"/>
      <c r="L213" s="200"/>
      <c r="M213" s="337"/>
      <c r="N213" s="330"/>
      <c r="O213" s="1664"/>
      <c r="P213" s="1664"/>
    </row>
    <row s="2972" customFormat="1" customHeight="1" ht="45" hidden="1">
      <c r="A214" s="1821" t="s">
        <v>163</v>
      </c>
      <c r="B214" s="1821" t="s">
        <v>164</v>
      </c>
      <c r="C214" s="369"/>
      <c r="D214" s="2311"/>
      <c r="E214" s="2056"/>
      <c r="F214" s="2220" t="str">
        <f>INDEX(PT_DIFFERENTIATION_VTAR,MATCH(A214,PT_DIFFERENTIATION_VTAR_ID,0))</f>
        <v>Тарифы на теплоноситель, поставляемый теплоснабжающими организациями потребителям, другим теплоснабжающим организациям</v>
      </c>
      <c r="G214" s="2266" t="str">
        <f>INDEX(PT_DIFFERENTIATION_NTAR,MATCH(B214,PT_DIFFERENTIATION_NTAR_ID,0))</f>
        <v/>
      </c>
      <c r="H214" s="1905"/>
      <c r="I214" s="1779"/>
      <c r="J214" s="1814"/>
      <c r="K214" s="1819"/>
      <c r="L214" s="1905" t="s">
        <v>292</v>
      </c>
      <c r="M214" s="337"/>
      <c r="N214" s="330"/>
      <c r="O214" s="1664"/>
      <c r="P214" s="1664"/>
    </row>
    <row s="2972" customFormat="1" customHeight="1" ht="18.75" hidden="1">
      <c r="A215" s="1821"/>
      <c r="B215" s="1821"/>
      <c r="C215" s="369" t="s">
        <v>1040</v>
      </c>
      <c r="D215" s="2311"/>
      <c r="E215" s="2056"/>
      <c r="F215" s="2220"/>
      <c r="G215" s="2266"/>
      <c r="H215" s="1530"/>
      <c r="I215" s="657" t="s">
        <v>1039</v>
      </c>
      <c r="J215" s="577"/>
      <c r="K215" s="1530"/>
      <c r="L215" s="200"/>
      <c r="M215" s="337"/>
      <c r="N215" s="330"/>
      <c r="O215" s="1664"/>
      <c r="P215" s="1664"/>
    </row>
    <row s="2972" customFormat="1" customHeight="1" ht="0.75" hidden="1">
      <c r="A216" s="1821"/>
      <c r="B216" s="1821"/>
      <c r="C216" s="369" t="s">
        <v>1049</v>
      </c>
      <c r="D216" s="2311"/>
      <c r="E216" s="2056"/>
      <c r="F216" s="2220"/>
      <c r="G216" s="406"/>
      <c r="H216" s="1530"/>
      <c r="I216" s="657"/>
      <c r="J216" s="577"/>
      <c r="K216" s="1530"/>
      <c r="L216" s="200"/>
      <c r="M216" s="337"/>
      <c r="N216" s="330"/>
      <c r="O216" s="1664"/>
      <c r="P216" s="1664"/>
    </row>
    <row s="2972" customFormat="1" customHeight="1" ht="45" hidden="1">
      <c r="A217" s="1821" t="s">
        <v>169</v>
      </c>
      <c r="B217" s="1821" t="s">
        <v>170</v>
      </c>
      <c r="C217" s="369"/>
      <c r="D217" s="2311"/>
      <c r="E217" s="2056"/>
      <c r="F217" s="2220" t="str">
        <f>INDEX(PT_DIFFERENTIATION_VTAR,MATCH(A217,PT_DIFFERENTIATION_VTAR_ID,0))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7" s="2266" t="str">
        <f>INDEX(PT_DIFFERENTIATION_NTAR,MATCH(B217,PT_DIFFERENTIATION_NTAR_ID,0))</f>
        <v/>
      </c>
      <c r="H217" s="1905"/>
      <c r="I217" s="1779"/>
      <c r="J217" s="1814"/>
      <c r="K217" s="1819"/>
      <c r="L217" s="1905" t="s">
        <v>292</v>
      </c>
      <c r="M217" s="337"/>
      <c r="N217" s="330"/>
      <c r="O217" s="1664"/>
      <c r="P217" s="1664"/>
    </row>
    <row s="2972" customFormat="1" customHeight="1" ht="18.75" hidden="1">
      <c r="A218" s="1821"/>
      <c r="B218" s="1821"/>
      <c r="C218" s="369" t="s">
        <v>1040</v>
      </c>
      <c r="D218" s="2311"/>
      <c r="E218" s="2056"/>
      <c r="F218" s="2220"/>
      <c r="G218" s="2266"/>
      <c r="H218" s="1530"/>
      <c r="I218" s="657" t="s">
        <v>1039</v>
      </c>
      <c r="J218" s="577"/>
      <c r="K218" s="1530"/>
      <c r="L218" s="200"/>
      <c r="M218" s="337"/>
      <c r="N218" s="330"/>
      <c r="O218" s="1664"/>
      <c r="P218" s="1664"/>
    </row>
    <row s="2972" customFormat="1" customHeight="1" ht="0.75" hidden="1">
      <c r="A219" s="1821"/>
      <c r="B219" s="1821"/>
      <c r="C219" s="369" t="s">
        <v>1049</v>
      </c>
      <c r="D219" s="2311"/>
      <c r="E219" s="2056"/>
      <c r="F219" s="2220"/>
      <c r="G219" s="406"/>
      <c r="H219" s="1530"/>
      <c r="I219" s="657"/>
      <c r="J219" s="577"/>
      <c r="K219" s="1530"/>
      <c r="L219" s="200"/>
      <c r="M219" s="337"/>
      <c r="N219" s="330"/>
      <c r="O219" s="1664"/>
      <c r="P219" s="1664"/>
    </row>
    <row s="2972" customFormat="1" customHeight="1" ht="18.75" hidden="1">
      <c r="A220" s="1821" t="s">
        <v>175</v>
      </c>
      <c r="B220" s="1821" t="s">
        <v>176</v>
      </c>
      <c r="C220" s="369"/>
      <c r="D220" s="2311"/>
      <c r="E220" s="2056"/>
      <c r="F220" s="2220" t="str">
        <f>INDEX(PT_DIFFERENTIATION_VTAR,MATCH(A220,PT_DIFFERENTIATION_VTAR_ID,0))</f>
        <v>Тарифы на услуги по передаче тепловой энергии</v>
      </c>
      <c r="G220" s="2266" t="str">
        <f>INDEX(PT_DIFFERENTIATION_NTAR,MATCH(B220,PT_DIFFERENTIATION_NTAR_ID,0))</f>
        <v/>
      </c>
      <c r="H220" s="1905"/>
      <c r="I220" s="1779"/>
      <c r="J220" s="1814"/>
      <c r="K220" s="1819"/>
      <c r="L220" s="1905" t="s">
        <v>292</v>
      </c>
      <c r="M220" s="337"/>
      <c r="N220" s="330"/>
      <c r="O220" s="1664"/>
      <c r="P220" s="1664"/>
    </row>
    <row s="2972" customFormat="1" customHeight="1" ht="18.75" hidden="1">
      <c r="A221" s="1821"/>
      <c r="B221" s="1821"/>
      <c r="C221" s="369" t="s">
        <v>1040</v>
      </c>
      <c r="D221" s="2311"/>
      <c r="E221" s="2056"/>
      <c r="F221" s="2220"/>
      <c r="G221" s="2266"/>
      <c r="H221" s="1530"/>
      <c r="I221" s="657" t="s">
        <v>1039</v>
      </c>
      <c r="J221" s="577"/>
      <c r="K221" s="1530"/>
      <c r="L221" s="200"/>
      <c r="M221" s="337"/>
      <c r="N221" s="330"/>
      <c r="O221" s="1664"/>
      <c r="P221" s="1664"/>
    </row>
    <row s="2972" customFormat="1" customHeight="1" ht="0.75" hidden="1">
      <c r="A222" s="1821"/>
      <c r="B222" s="1821"/>
      <c r="C222" s="369" t="s">
        <v>1049</v>
      </c>
      <c r="D222" s="2311"/>
      <c r="E222" s="2056"/>
      <c r="F222" s="2220"/>
      <c r="G222" s="406"/>
      <c r="H222" s="1530"/>
      <c r="I222" s="657"/>
      <c r="J222" s="577"/>
      <c r="K222" s="1530"/>
      <c r="L222" s="200"/>
      <c r="M222" s="337"/>
      <c r="N222" s="330"/>
      <c r="O222" s="1664"/>
      <c r="P222" s="1664"/>
    </row>
    <row s="2972" customFormat="1" customHeight="1" ht="18.75" hidden="1">
      <c r="A223" s="1821" t="s">
        <v>181</v>
      </c>
      <c r="B223" s="1821" t="s">
        <v>182</v>
      </c>
      <c r="C223" s="369"/>
      <c r="D223" s="2311"/>
      <c r="E223" s="2056"/>
      <c r="F223" s="2220" t="str">
        <f>INDEX(PT_DIFFERENTIATION_VTAR,MATCH(A223,PT_DIFFERENTIATION_VTAR_ID,0))</f>
        <v>Тарифы на услуги по передаче теплоносителя</v>
      </c>
      <c r="G223" s="2266" t="str">
        <f>INDEX(PT_DIFFERENTIATION_NTAR,MATCH(B223,PT_DIFFERENTIATION_NTAR_ID,0))</f>
        <v/>
      </c>
      <c r="H223" s="1905"/>
      <c r="I223" s="1779"/>
      <c r="J223" s="1814"/>
      <c r="K223" s="1819"/>
      <c r="L223" s="1905" t="s">
        <v>292</v>
      </c>
      <c r="M223" s="337"/>
      <c r="N223" s="330"/>
      <c r="O223" s="1664"/>
      <c r="P223" s="1664"/>
    </row>
    <row s="2972" customFormat="1" customHeight="1" ht="18.75" hidden="1">
      <c r="A224" s="1821"/>
      <c r="B224" s="1821"/>
      <c r="C224" s="369" t="s">
        <v>1040</v>
      </c>
      <c r="D224" s="2311"/>
      <c r="E224" s="2056"/>
      <c r="F224" s="2220"/>
      <c r="G224" s="2266"/>
      <c r="H224" s="1530"/>
      <c r="I224" s="657" t="s">
        <v>1039</v>
      </c>
      <c r="J224" s="577"/>
      <c r="K224" s="1530"/>
      <c r="L224" s="200"/>
      <c r="M224" s="337"/>
      <c r="N224" s="330"/>
      <c r="O224" s="1664"/>
      <c r="P224" s="1664"/>
    </row>
    <row s="2972" customFormat="1" customHeight="1" ht="0.75" hidden="1">
      <c r="A225" s="1821"/>
      <c r="B225" s="1821"/>
      <c r="C225" s="369" t="s">
        <v>1049</v>
      </c>
      <c r="D225" s="2311"/>
      <c r="E225" s="2056"/>
      <c r="F225" s="2220"/>
      <c r="G225" s="406"/>
      <c r="H225" s="1530"/>
      <c r="I225" s="657"/>
      <c r="J225" s="577"/>
      <c r="K225" s="1530"/>
      <c r="L225" s="200"/>
      <c r="M225" s="337"/>
      <c r="N225" s="330"/>
      <c r="O225" s="1664"/>
      <c r="P225" s="1664"/>
    </row>
    <row s="2972" customFormat="1" customHeight="1" ht="18.75" hidden="1">
      <c r="A226" s="1821" t="s">
        <v>187</v>
      </c>
      <c r="B226" s="1821" t="s">
        <v>188</v>
      </c>
      <c r="C226" s="369"/>
      <c r="D226" s="2311"/>
      <c r="E226" s="2056"/>
      <c r="F226" s="2220" t="str">
        <f>INDEX(PT_DIFFERENTIATION_VTAR,MATCH(A226,PT_DIFFERENTIATION_VTAR_ID,0))</f>
        <v>Плата за услуги по поддержанию резервной тепловой мощности при отсутствии потребления тепловой энергии</v>
      </c>
      <c r="G226" s="2266" t="str">
        <f>INDEX(PT_DIFFERENTIATION_NTAR,MATCH(B226,PT_DIFFERENTIATION_NTAR_ID,0))</f>
        <v/>
      </c>
      <c r="H226" s="1905"/>
      <c r="I226" s="1779"/>
      <c r="J226" s="1814"/>
      <c r="K226" s="1819"/>
      <c r="L226" s="1905" t="s">
        <v>292</v>
      </c>
      <c r="M226" s="337"/>
      <c r="N226" s="330"/>
      <c r="O226" s="1664"/>
      <c r="P226" s="1664"/>
    </row>
    <row s="2972" customFormat="1" customHeight="1" ht="18.75" hidden="1">
      <c r="A227" s="1821"/>
      <c r="B227" s="1821"/>
      <c r="C227" s="369" t="s">
        <v>1040</v>
      </c>
      <c r="D227" s="2311"/>
      <c r="E227" s="2056"/>
      <c r="F227" s="2220"/>
      <c r="G227" s="2266"/>
      <c r="H227" s="1530"/>
      <c r="I227" s="657" t="s">
        <v>1039</v>
      </c>
      <c r="J227" s="577"/>
      <c r="K227" s="1530"/>
      <c r="L227" s="200"/>
      <c r="M227" s="337"/>
      <c r="N227" s="330"/>
      <c r="O227" s="1664"/>
      <c r="P227" s="1664"/>
    </row>
    <row s="2972" customFormat="1" customHeight="1" ht="0.75" hidden="1">
      <c r="A228" s="1821"/>
      <c r="B228" s="1821"/>
      <c r="C228" s="369" t="s">
        <v>1049</v>
      </c>
      <c r="D228" s="2311"/>
      <c r="E228" s="2056"/>
      <c r="F228" s="2220"/>
      <c r="G228" s="406"/>
      <c r="H228" s="1530"/>
      <c r="I228" s="657"/>
      <c r="J228" s="577"/>
      <c r="K228" s="1530"/>
      <c r="L228" s="200"/>
      <c r="M228" s="337"/>
      <c r="N228" s="330"/>
      <c r="O228" s="1664"/>
      <c r="P228" s="1664"/>
    </row>
    <row s="2972" customFormat="1" customHeight="1" ht="18.75" hidden="1">
      <c r="A229" s="1821" t="s">
        <v>193</v>
      </c>
      <c r="B229" s="1821" t="s">
        <v>194</v>
      </c>
      <c r="C229" s="369"/>
      <c r="D229" s="2311"/>
      <c r="E229" s="2056"/>
      <c r="F229" s="2220" t="str">
        <f>INDEX(PT_DIFFERENTIATION_VTAR,MATCH(A229,PT_DIFFERENTIATION_VTAR_ID,0))</f>
        <v>Плата за подключение (технологическое присоединение) к системе теплоснабжения</v>
      </c>
      <c r="G229" s="2266" t="str">
        <f>INDEX(PT_DIFFERENTIATION_NTAR,MATCH(B229,PT_DIFFERENTIATION_NTAR_ID,0))</f>
        <v/>
      </c>
      <c r="H229" s="1905"/>
      <c r="I229" s="1779"/>
      <c r="J229" s="1814"/>
      <c r="K229" s="1819"/>
      <c r="L229" s="1905" t="s">
        <v>292</v>
      </c>
      <c r="M229" s="337"/>
      <c r="N229" s="330"/>
      <c r="O229" s="1664"/>
      <c r="P229" s="1664"/>
    </row>
    <row s="2972" customFormat="1" customHeight="1" ht="18.75" hidden="1">
      <c r="A230" s="1821"/>
      <c r="B230" s="1821"/>
      <c r="C230" s="369" t="s">
        <v>1040</v>
      </c>
      <c r="D230" s="2311"/>
      <c r="E230" s="2056"/>
      <c r="F230" s="2220"/>
      <c r="G230" s="2266"/>
      <c r="H230" s="1530"/>
      <c r="I230" s="657" t="s">
        <v>1039</v>
      </c>
      <c r="J230" s="577"/>
      <c r="K230" s="1530"/>
      <c r="L230" s="200"/>
      <c r="M230" s="337"/>
      <c r="N230" s="330"/>
      <c r="O230" s="1664"/>
      <c r="P230" s="1664"/>
    </row>
    <row s="2972" customFormat="1" customHeight="1" ht="0.75" hidden="1">
      <c r="A231" s="1821"/>
      <c r="B231" s="1821"/>
      <c r="C231" s="369" t="s">
        <v>1049</v>
      </c>
      <c r="D231" s="2311"/>
      <c r="E231" s="2056"/>
      <c r="F231" s="2220"/>
      <c r="G231" s="406"/>
      <c r="H231" s="1530"/>
      <c r="I231" s="657"/>
      <c r="J231" s="577"/>
      <c r="K231" s="1530"/>
      <c r="L231" s="200"/>
      <c r="M231" s="337"/>
      <c r="N231" s="330"/>
      <c r="O231" s="1664"/>
      <c r="P231" s="1664"/>
    </row>
    <row s="2972" customFormat="1" customHeight="1" ht="18.75">
      <c r="A232" s="1821" t="s">
        <v>208</v>
      </c>
      <c r="B232" s="1821" t="s">
        <v>209</v>
      </c>
      <c r="C232" s="369"/>
      <c r="D232" s="2311"/>
      <c r="E232" s="2056"/>
      <c r="F232" s="2220" t="str">
        <f>INDEX(PT_DIFFERENTIATION_VTAR,MATCH(A232,PT_DIFFERENTIATION_VTAR_ID,0))</f>
        <v>Тариф на питьевую воду (питьевое водоснабжение)</v>
      </c>
      <c r="G232" s="2266" t="str">
        <f>INDEX(PT_DIFFERENTIATION_NTAR,MATCH(B232,PT_DIFFERENTIATION_NTAR_ID,0))</f>
        <v/>
      </c>
      <c r="H232" s="1905"/>
      <c r="I232" s="4650">
        <v>45292</v>
      </c>
      <c r="J232" s="1814">
        <v>45657</v>
      </c>
      <c r="K232" s="1819">
        <v>0</v>
      </c>
      <c r="L232" s="1905" t="s">
        <v>292</v>
      </c>
      <c r="M232" s="337"/>
      <c r="N232" s="330"/>
      <c r="O232" s="1664"/>
      <c r="P232" s="1664"/>
    </row>
    <row s="3537" customFormat="1" customHeight="1" ht="56.25">
      <c r="A233" s="4656"/>
      <c r="B233" s="4656"/>
      <c r="C233" s="4657"/>
      <c r="D233" s="4658"/>
      <c r="E233" s="4659"/>
      <c r="F233" s="4659"/>
      <c r="G233" s="4659"/>
      <c r="H233" s="3786" t="s">
        <v>474</v>
      </c>
      <c r="I233" s="4650">
        <v>45658</v>
      </c>
      <c r="J233" s="4651">
        <v>46022</v>
      </c>
      <c r="K233" s="4660">
        <v>0</v>
      </c>
      <c r="L233" s="3788" t="s">
        <v>292</v>
      </c>
      <c r="M233" s="4661"/>
      <c r="N233" s="4662"/>
      <c r="O233" s="4663"/>
      <c r="P233" s="4663"/>
      <c r="Q233" s="3537"/>
      <c r="R233" s="3537"/>
      <c r="S233" s="3537"/>
      <c r="T233" s="3537"/>
      <c r="U233" s="3537"/>
      <c r="V233" s="3537"/>
      <c r="W233" s="3537"/>
      <c r="X233" s="3537"/>
      <c r="Y233" s="3537"/>
      <c r="Z233" s="3537"/>
      <c r="AA233" s="3537"/>
      <c r="AB233" s="3537"/>
      <c r="AC233" s="3537"/>
      <c r="AD233" s="3537"/>
      <c r="AE233" s="3537"/>
      <c r="AF233" s="3537"/>
      <c r="AG233" s="3537"/>
    </row>
    <row s="3537" customFormat="1" customHeight="1" ht="56.25">
      <c r="A234" s="4656"/>
      <c r="B234" s="4656"/>
      <c r="C234" s="4657"/>
      <c r="D234" s="4658"/>
      <c r="E234" s="4659"/>
      <c r="F234" s="4659"/>
      <c r="G234" s="4659"/>
      <c r="H234" s="3786" t="s">
        <v>474</v>
      </c>
      <c r="I234" s="4650">
        <v>46023</v>
      </c>
      <c r="J234" s="4651">
        <v>46387</v>
      </c>
      <c r="K234" s="4660">
        <v>0</v>
      </c>
      <c r="L234" s="3788" t="s">
        <v>292</v>
      </c>
      <c r="M234" s="4661"/>
      <c r="N234" s="4662"/>
      <c r="O234" s="4663"/>
      <c r="P234" s="4663"/>
      <c r="Q234" s="3537"/>
      <c r="R234" s="3537"/>
      <c r="S234" s="3537"/>
      <c r="T234" s="3537"/>
      <c r="U234" s="3537"/>
      <c r="V234" s="3537"/>
      <c r="W234" s="3537"/>
      <c r="X234" s="3537"/>
      <c r="Y234" s="3537"/>
      <c r="Z234" s="3537"/>
      <c r="AA234" s="3537"/>
      <c r="AB234" s="3537"/>
      <c r="AC234" s="3537"/>
      <c r="AD234" s="3537"/>
      <c r="AE234" s="3537"/>
      <c r="AF234" s="3537"/>
      <c r="AG234" s="3537"/>
    </row>
    <row s="3537" customFormat="1" customHeight="1" ht="56.25">
      <c r="A235" s="4656"/>
      <c r="B235" s="4656"/>
      <c r="C235" s="4657"/>
      <c r="D235" s="4658"/>
      <c r="E235" s="4659"/>
      <c r="F235" s="4659"/>
      <c r="G235" s="4659"/>
      <c r="H235" s="3786" t="s">
        <v>474</v>
      </c>
      <c r="I235" s="4650">
        <v>46388</v>
      </c>
      <c r="J235" s="4651">
        <v>46752</v>
      </c>
      <c r="K235" s="4660">
        <v>0</v>
      </c>
      <c r="L235" s="3788" t="s">
        <v>292</v>
      </c>
      <c r="M235" s="4661"/>
      <c r="N235" s="4662"/>
      <c r="O235" s="4663"/>
      <c r="P235" s="4663"/>
      <c r="Q235" s="3537"/>
      <c r="R235" s="3537"/>
      <c r="S235" s="3537"/>
      <c r="T235" s="3537"/>
      <c r="U235" s="3537"/>
      <c r="V235" s="3537"/>
      <c r="W235" s="3537"/>
      <c r="X235" s="3537"/>
      <c r="Y235" s="3537"/>
      <c r="Z235" s="3537"/>
      <c r="AA235" s="3537"/>
      <c r="AB235" s="3537"/>
      <c r="AC235" s="3537"/>
      <c r="AD235" s="3537"/>
      <c r="AE235" s="3537"/>
      <c r="AF235" s="3537"/>
      <c r="AG235" s="3537"/>
    </row>
    <row s="3537" customFormat="1" customHeight="1" ht="56.25">
      <c r="A236" s="4656"/>
      <c r="B236" s="4656"/>
      <c r="C236" s="4657"/>
      <c r="D236" s="4658"/>
      <c r="E236" s="4659"/>
      <c r="F236" s="4659"/>
      <c r="G236" s="4659"/>
      <c r="H236" s="3786" t="s">
        <v>474</v>
      </c>
      <c r="I236" s="4650">
        <v>46753</v>
      </c>
      <c r="J236" s="4651">
        <v>47118</v>
      </c>
      <c r="K236" s="4660">
        <v>0</v>
      </c>
      <c r="L236" s="3788" t="s">
        <v>292</v>
      </c>
      <c r="M236" s="4661"/>
      <c r="N236" s="4662"/>
      <c r="O236" s="4663"/>
      <c r="P236" s="4663"/>
      <c r="Q236" s="3537"/>
      <c r="R236" s="3537"/>
      <c r="S236" s="3537"/>
      <c r="T236" s="3537"/>
      <c r="U236" s="3537"/>
      <c r="V236" s="3537"/>
      <c r="W236" s="3537"/>
      <c r="X236" s="3537"/>
      <c r="Y236" s="3537"/>
      <c r="Z236" s="3537"/>
      <c r="AA236" s="3537"/>
      <c r="AB236" s="3537"/>
      <c r="AC236" s="3537"/>
      <c r="AD236" s="3537"/>
      <c r="AE236" s="3537"/>
      <c r="AF236" s="3537"/>
      <c r="AG236" s="3537"/>
    </row>
    <row s="2972" customFormat="1" customHeight="1" ht="18.75">
      <c r="A237" s="1821"/>
      <c r="B237" s="1821"/>
      <c r="C237" s="369" t="s">
        <v>1040</v>
      </c>
      <c r="D237" s="2311"/>
      <c r="E237" s="2056"/>
      <c r="F237" s="2220"/>
      <c r="G237" s="2266"/>
      <c r="H237" s="1530"/>
      <c r="I237" s="657" t="s">
        <v>1039</v>
      </c>
      <c r="J237" s="577"/>
      <c r="K237" s="1530"/>
      <c r="L237" s="200"/>
      <c r="M237" s="337"/>
      <c r="N237" s="330"/>
      <c r="O237" s="1664"/>
      <c r="P237" s="1664"/>
    </row>
    <row s="2972" customFormat="1" customHeight="1" ht="0.75">
      <c r="A238" s="1821"/>
      <c r="B238" s="1821"/>
      <c r="C238" s="369" t="s">
        <v>1049</v>
      </c>
      <c r="D238" s="2311"/>
      <c r="E238" s="2056"/>
      <c r="F238" s="2220"/>
      <c r="G238" s="406"/>
      <c r="H238" s="1530"/>
      <c r="I238" s="657"/>
      <c r="J238" s="577"/>
      <c r="K238" s="1530"/>
      <c r="L238" s="200"/>
      <c r="M238" s="337"/>
      <c r="N238" s="330"/>
      <c r="O238" s="1664"/>
      <c r="P238" s="1664"/>
    </row>
    <row s="2972" customFormat="1" customHeight="1" ht="18.75" hidden="1">
      <c r="A239" s="1821" t="s">
        <v>216</v>
      </c>
      <c r="B239" s="1821" t="s">
        <v>217</v>
      </c>
      <c r="C239" s="369"/>
      <c r="D239" s="2311"/>
      <c r="E239" s="2056"/>
      <c r="F239" s="2220" t="str">
        <f>INDEX(PT_DIFFERENTIATION_VTAR,MATCH(A239,PT_DIFFERENTIATION_VTAR_ID,0))</f>
        <v>Тариф на техническую воду</v>
      </c>
      <c r="G239" s="2266" t="str">
        <f>INDEX(PT_DIFFERENTIATION_NTAR,MATCH(B239,PT_DIFFERENTIATION_NTAR_ID,0))</f>
        <v/>
      </c>
      <c r="H239" s="1905"/>
      <c r="I239" s="1779"/>
      <c r="J239" s="1814"/>
      <c r="K239" s="1819"/>
      <c r="L239" s="1905" t="s">
        <v>292</v>
      </c>
      <c r="M239" s="337"/>
      <c r="N239" s="330"/>
      <c r="O239" s="1664"/>
      <c r="P239" s="1664"/>
    </row>
    <row s="2972" customFormat="1" customHeight="1" ht="18.75" hidden="1">
      <c r="A240" s="1821"/>
      <c r="B240" s="1821"/>
      <c r="C240" s="369" t="s">
        <v>1040</v>
      </c>
      <c r="D240" s="2311"/>
      <c r="E240" s="2056"/>
      <c r="F240" s="2220"/>
      <c r="G240" s="2266"/>
      <c r="H240" s="1530"/>
      <c r="I240" s="657" t="s">
        <v>1039</v>
      </c>
      <c r="J240" s="577"/>
      <c r="K240" s="1530"/>
      <c r="L240" s="200"/>
      <c r="M240" s="337"/>
      <c r="N240" s="330"/>
      <c r="O240" s="1664"/>
      <c r="P240" s="1664"/>
    </row>
    <row s="2972" customFormat="1" customHeight="1" ht="0.75" hidden="1">
      <c r="A241" s="1821"/>
      <c r="B241" s="1821"/>
      <c r="C241" s="369" t="s">
        <v>1049</v>
      </c>
      <c r="D241" s="2311"/>
      <c r="E241" s="2056"/>
      <c r="F241" s="2220"/>
      <c r="G241" s="406"/>
      <c r="H241" s="1530"/>
      <c r="I241" s="657"/>
      <c r="J241" s="577"/>
      <c r="K241" s="1530"/>
      <c r="L241" s="200"/>
      <c r="M241" s="337"/>
      <c r="N241" s="330"/>
      <c r="O241" s="1664"/>
      <c r="P241" s="1664"/>
    </row>
    <row s="2972" customFormat="1" customHeight="1" ht="18.75" hidden="1">
      <c r="A242" s="1821" t="s">
        <v>221</v>
      </c>
      <c r="B242" s="1821" t="s">
        <v>222</v>
      </c>
      <c r="C242" s="369"/>
      <c r="D242" s="2311"/>
      <c r="E242" s="2056"/>
      <c r="F242" s="2220" t="str">
        <f>INDEX(PT_DIFFERENTIATION_VTAR,MATCH(A242,PT_DIFFERENTIATION_VTAR_ID,0))</f>
        <v>Тариф на транспортировку воды</v>
      </c>
      <c r="G242" s="2266" t="str">
        <f>INDEX(PT_DIFFERENTIATION_NTAR,MATCH(B242,PT_DIFFERENTIATION_NTAR_ID,0))</f>
        <v/>
      </c>
      <c r="H242" s="1905"/>
      <c r="I242" s="1779"/>
      <c r="J242" s="1814"/>
      <c r="K242" s="1819"/>
      <c r="L242" s="1905" t="s">
        <v>292</v>
      </c>
      <c r="M242" s="337"/>
      <c r="N242" s="330"/>
      <c r="O242" s="1664"/>
      <c r="P242" s="1664"/>
    </row>
    <row s="2972" customFormat="1" customHeight="1" ht="18.75" hidden="1">
      <c r="A243" s="1821"/>
      <c r="B243" s="1821"/>
      <c r="C243" s="369" t="s">
        <v>1040</v>
      </c>
      <c r="D243" s="2311"/>
      <c r="E243" s="2056"/>
      <c r="F243" s="2220"/>
      <c r="G243" s="2266"/>
      <c r="H243" s="1530"/>
      <c r="I243" s="657" t="s">
        <v>1039</v>
      </c>
      <c r="J243" s="577"/>
      <c r="K243" s="1530"/>
      <c r="L243" s="200"/>
      <c r="M243" s="337"/>
      <c r="N243" s="330"/>
      <c r="O243" s="1664"/>
      <c r="P243" s="1664"/>
    </row>
    <row s="2972" customFormat="1" customHeight="1" ht="0.75" hidden="1">
      <c r="A244" s="1821"/>
      <c r="B244" s="1821"/>
      <c r="C244" s="369" t="s">
        <v>1049</v>
      </c>
      <c r="D244" s="2311"/>
      <c r="E244" s="2056"/>
      <c r="F244" s="2220"/>
      <c r="G244" s="406"/>
      <c r="H244" s="1530"/>
      <c r="I244" s="657"/>
      <c r="J244" s="577"/>
      <c r="K244" s="1530"/>
      <c r="L244" s="200"/>
      <c r="M244" s="337"/>
      <c r="N244" s="330"/>
      <c r="O244" s="1664"/>
      <c r="P244" s="1664"/>
    </row>
    <row s="2972" customFormat="1" customHeight="1" ht="18.75" hidden="1">
      <c r="A245" s="1821" t="s">
        <v>226</v>
      </c>
      <c r="B245" s="1821" t="s">
        <v>227</v>
      </c>
      <c r="C245" s="369"/>
      <c r="D245" s="2311"/>
      <c r="E245" s="2056"/>
      <c r="F245" s="2220" t="str">
        <f>INDEX(PT_DIFFERENTIATION_VTAR,MATCH(A245,PT_DIFFERENTIATION_VTAR_ID,0))</f>
        <v>Тариф на подвоз воды</v>
      </c>
      <c r="G245" s="2266" t="str">
        <f>INDEX(PT_DIFFERENTIATION_NTAR,MATCH(B245,PT_DIFFERENTIATION_NTAR_ID,0))</f>
        <v/>
      </c>
      <c r="H245" s="1905"/>
      <c r="I245" s="1779"/>
      <c r="J245" s="1814"/>
      <c r="K245" s="1819"/>
      <c r="L245" s="1905" t="s">
        <v>292</v>
      </c>
      <c r="M245" s="337"/>
      <c r="N245" s="330"/>
      <c r="O245" s="1664"/>
      <c r="P245" s="1664"/>
    </row>
    <row s="2972" customFormat="1" customHeight="1" ht="18.75" hidden="1">
      <c r="A246" s="1821"/>
      <c r="B246" s="1821"/>
      <c r="C246" s="369" t="s">
        <v>1040</v>
      </c>
      <c r="D246" s="2311"/>
      <c r="E246" s="2056"/>
      <c r="F246" s="2220"/>
      <c r="G246" s="2266"/>
      <c r="H246" s="1530"/>
      <c r="I246" s="657" t="s">
        <v>1039</v>
      </c>
      <c r="J246" s="577"/>
      <c r="K246" s="1530"/>
      <c r="L246" s="200"/>
      <c r="M246" s="337"/>
      <c r="N246" s="330"/>
      <c r="O246" s="1664"/>
      <c r="P246" s="1664"/>
    </row>
    <row s="2972" customFormat="1" customHeight="1" ht="0.75" hidden="1">
      <c r="A247" s="1821"/>
      <c r="B247" s="1821"/>
      <c r="C247" s="369" t="s">
        <v>1049</v>
      </c>
      <c r="D247" s="2311"/>
      <c r="E247" s="2056"/>
      <c r="F247" s="2220"/>
      <c r="G247" s="406"/>
      <c r="H247" s="1530"/>
      <c r="I247" s="657"/>
      <c r="J247" s="577"/>
      <c r="K247" s="1530"/>
      <c r="L247" s="200"/>
      <c r="M247" s="337"/>
      <c r="N247" s="330"/>
      <c r="O247" s="1664"/>
      <c r="P247" s="1664"/>
    </row>
    <row s="2972" customFormat="1" customHeight="1" ht="18.75" hidden="1">
      <c r="A248" s="1821" t="s">
        <v>231</v>
      </c>
      <c r="B248" s="1821" t="s">
        <v>232</v>
      </c>
      <c r="C248" s="369"/>
      <c r="D248" s="2311"/>
      <c r="E248" s="2056"/>
      <c r="F248" s="222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266" t="str">
        <f>INDEX(PT_DIFFERENTIATION_NTAR,MATCH(B248,PT_DIFFERENTIATION_NTAR_ID,0))</f>
        <v/>
      </c>
      <c r="H248" s="1905"/>
      <c r="I248" s="1779"/>
      <c r="J248" s="1814"/>
      <c r="K248" s="1819"/>
      <c r="L248" s="1905" t="s">
        <v>292</v>
      </c>
      <c r="M248" s="337"/>
      <c r="N248" s="330"/>
      <c r="O248" s="1664"/>
      <c r="P248" s="1664"/>
    </row>
    <row s="2972" customFormat="1" customHeight="1" ht="18.75" hidden="1">
      <c r="A249" s="1821"/>
      <c r="B249" s="1821"/>
      <c r="C249" s="369" t="s">
        <v>1040</v>
      </c>
      <c r="D249" s="2311"/>
      <c r="E249" s="2056"/>
      <c r="F249" s="2220"/>
      <c r="G249" s="2266"/>
      <c r="H249" s="1530"/>
      <c r="I249" s="657" t="s">
        <v>1039</v>
      </c>
      <c r="J249" s="577"/>
      <c r="K249" s="1530"/>
      <c r="L249" s="200"/>
      <c r="M249" s="337"/>
      <c r="N249" s="330"/>
      <c r="O249" s="1664"/>
      <c r="P249" s="1664"/>
    </row>
    <row s="2972" customFormat="1" customHeight="1" ht="0.75" hidden="1">
      <c r="A250" s="1821"/>
      <c r="B250" s="1821"/>
      <c r="C250" s="369" t="s">
        <v>1049</v>
      </c>
      <c r="D250" s="2311"/>
      <c r="E250" s="2056"/>
      <c r="F250" s="2220"/>
      <c r="G250" s="406"/>
      <c r="H250" s="1530"/>
      <c r="I250" s="657"/>
      <c r="J250" s="577"/>
      <c r="K250" s="1530"/>
      <c r="L250" s="200"/>
      <c r="M250" s="337"/>
      <c r="N250" s="330"/>
      <c r="O250" s="1664"/>
      <c r="P250" s="1664"/>
    </row>
    <row s="2972" customFormat="1" customHeight="1" ht="18.75" hidden="1">
      <c r="A251" s="1821" t="s">
        <v>236</v>
      </c>
      <c r="B251" s="1821" t="s">
        <v>237</v>
      </c>
      <c r="C251" s="369"/>
      <c r="D251" s="2311"/>
      <c r="E251" s="2056"/>
      <c r="F251" s="2220" t="str">
        <f>INDEX(PT_DIFFERENTIATION_VTAR,MATCH(A251,PT_DIFFERENTIATION_VTAR_ID,0))</f>
        <v>Тариф на горячую воду (горячее водоснабжение)</v>
      </c>
      <c r="G251" s="2266" t="str">
        <f>INDEX(PT_DIFFERENTIATION_NTAR,MATCH(B251,PT_DIFFERENTIATION_NTAR_ID,0))</f>
        <v/>
      </c>
      <c r="H251" s="1905"/>
      <c r="I251" s="1779"/>
      <c r="J251" s="1814"/>
      <c r="K251" s="1819"/>
      <c r="L251" s="1905" t="s">
        <v>292</v>
      </c>
      <c r="M251" s="337"/>
      <c r="N251" s="330"/>
      <c r="O251" s="1664"/>
      <c r="P251" s="1664"/>
    </row>
    <row s="2972" customFormat="1" customHeight="1" ht="18.75" hidden="1">
      <c r="A252" s="1821"/>
      <c r="B252" s="1821"/>
      <c r="C252" s="369" t="s">
        <v>1040</v>
      </c>
      <c r="D252" s="2311"/>
      <c r="E252" s="2056"/>
      <c r="F252" s="2220"/>
      <c r="G252" s="2266"/>
      <c r="H252" s="1530"/>
      <c r="I252" s="657" t="s">
        <v>1039</v>
      </c>
      <c r="J252" s="577"/>
      <c r="K252" s="1530"/>
      <c r="L252" s="200"/>
      <c r="M252" s="337"/>
      <c r="N252" s="330"/>
      <c r="O252" s="1664"/>
      <c r="P252" s="1664"/>
    </row>
    <row s="2972" customFormat="1" customHeight="1" ht="0.75" hidden="1">
      <c r="A253" s="1821"/>
      <c r="B253" s="1821"/>
      <c r="C253" s="369" t="s">
        <v>1049</v>
      </c>
      <c r="D253" s="2311"/>
      <c r="E253" s="2056"/>
      <c r="F253" s="2220"/>
      <c r="G253" s="406"/>
      <c r="H253" s="1530"/>
      <c r="I253" s="657"/>
      <c r="J253" s="577"/>
      <c r="K253" s="1530"/>
      <c r="L253" s="200"/>
      <c r="M253" s="337"/>
      <c r="N253" s="330"/>
      <c r="O253" s="1664"/>
      <c r="P253" s="1664"/>
    </row>
    <row s="2972" customFormat="1" customHeight="1" ht="18.75" hidden="1">
      <c r="A254" s="1821" t="s">
        <v>241</v>
      </c>
      <c r="B254" s="1821" t="s">
        <v>242</v>
      </c>
      <c r="C254" s="369"/>
      <c r="D254" s="2311"/>
      <c r="E254" s="2056"/>
      <c r="F254" s="2220" t="str">
        <f>INDEX(PT_DIFFERENTIATION_VTAR,MATCH(A254,PT_DIFFERENTIATION_VTAR_ID,0))</f>
        <v>Тариф на транспортировку горячей воды</v>
      </c>
      <c r="G254" s="2266" t="str">
        <f>INDEX(PT_DIFFERENTIATION_NTAR,MATCH(B254,PT_DIFFERENTIATION_NTAR_ID,0))</f>
        <v/>
      </c>
      <c r="H254" s="1905"/>
      <c r="I254" s="1779"/>
      <c r="J254" s="1814"/>
      <c r="K254" s="1819"/>
      <c r="L254" s="1905" t="s">
        <v>292</v>
      </c>
      <c r="M254" s="337"/>
      <c r="N254" s="330"/>
      <c r="O254" s="1664"/>
      <c r="P254" s="1664"/>
    </row>
    <row s="2972" customFormat="1" customHeight="1" ht="18.75" hidden="1">
      <c r="A255" s="1821"/>
      <c r="B255" s="1821"/>
      <c r="C255" s="369" t="s">
        <v>1040</v>
      </c>
      <c r="D255" s="2311"/>
      <c r="E255" s="2056"/>
      <c r="F255" s="2220"/>
      <c r="G255" s="2266"/>
      <c r="H255" s="1530"/>
      <c r="I255" s="657" t="s">
        <v>1039</v>
      </c>
      <c r="J255" s="577"/>
      <c r="K255" s="1530"/>
      <c r="L255" s="200"/>
      <c r="M255" s="337"/>
      <c r="N255" s="330"/>
      <c r="O255" s="1664"/>
      <c r="P255" s="1664"/>
    </row>
    <row s="2972" customFormat="1" customHeight="1" ht="0.75" hidden="1">
      <c r="A256" s="1821"/>
      <c r="B256" s="1821"/>
      <c r="C256" s="369" t="s">
        <v>1049</v>
      </c>
      <c r="D256" s="2311"/>
      <c r="E256" s="2056"/>
      <c r="F256" s="2220"/>
      <c r="G256" s="406"/>
      <c r="H256" s="1530"/>
      <c r="I256" s="657"/>
      <c r="J256" s="577"/>
      <c r="K256" s="1530"/>
      <c r="L256" s="200"/>
      <c r="M256" s="337"/>
      <c r="N256" s="330"/>
      <c r="O256" s="1664"/>
      <c r="P256" s="1664"/>
    </row>
    <row s="2972" customFormat="1" customHeight="1" ht="18.75" hidden="1">
      <c r="A257" s="1821" t="s">
        <v>246</v>
      </c>
      <c r="B257" s="1821" t="s">
        <v>247</v>
      </c>
      <c r="C257" s="369"/>
      <c r="D257" s="2311"/>
      <c r="E257" s="2056"/>
      <c r="F257" s="222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266" t="str">
        <f>INDEX(PT_DIFFERENTIATION_NTAR,MATCH(B257,PT_DIFFERENTIATION_NTAR_ID,0))</f>
        <v/>
      </c>
      <c r="H257" s="1905"/>
      <c r="I257" s="1779"/>
      <c r="J257" s="1814"/>
      <c r="K257" s="1819"/>
      <c r="L257" s="1905" t="s">
        <v>292</v>
      </c>
      <c r="M257" s="337"/>
      <c r="N257" s="330"/>
      <c r="O257" s="1664"/>
      <c r="P257" s="1664"/>
    </row>
    <row s="2972" customFormat="1" customHeight="1" ht="18.75" hidden="1">
      <c r="A258" s="1821"/>
      <c r="B258" s="1821"/>
      <c r="C258" s="369" t="s">
        <v>1040</v>
      </c>
      <c r="D258" s="2311"/>
      <c r="E258" s="2056"/>
      <c r="F258" s="2220"/>
      <c r="G258" s="2266"/>
      <c r="H258" s="1530"/>
      <c r="I258" s="657" t="s">
        <v>1039</v>
      </c>
      <c r="J258" s="577"/>
      <c r="K258" s="1530"/>
      <c r="L258" s="200"/>
      <c r="M258" s="337"/>
      <c r="N258" s="330"/>
      <c r="O258" s="1664"/>
      <c r="P258" s="1664"/>
    </row>
    <row s="2972" customFormat="1" customHeight="1" ht="0.75" hidden="1">
      <c r="A259" s="1821"/>
      <c r="B259" s="1821"/>
      <c r="C259" s="369" t="s">
        <v>1049</v>
      </c>
      <c r="D259" s="2311"/>
      <c r="E259" s="2056"/>
      <c r="F259" s="2220"/>
      <c r="G259" s="406"/>
      <c r="H259" s="1530"/>
      <c r="I259" s="657"/>
      <c r="J259" s="577"/>
      <c r="K259" s="1530"/>
      <c r="L259" s="200"/>
      <c r="M259" s="337"/>
      <c r="N259" s="330"/>
      <c r="O259" s="1664"/>
      <c r="P259" s="1664"/>
    </row>
    <row s="2972" customFormat="1" customHeight="1" ht="18.75" hidden="1">
      <c r="A260" s="1821" t="s">
        <v>251</v>
      </c>
      <c r="B260" s="1821" t="s">
        <v>252</v>
      </c>
      <c r="C260" s="369"/>
      <c r="D260" s="2311"/>
      <c r="E260" s="2056"/>
      <c r="F260" s="2220" t="str">
        <f>INDEX(PT_DIFFERENTIATION_VTAR,MATCH(A260,PT_DIFFERENTIATION_VTAR_ID,0))</f>
        <v>Тариф на водоотведение</v>
      </c>
      <c r="G260" s="2266" t="str">
        <f>INDEX(PT_DIFFERENTIATION_NTAR,MATCH(B260,PT_DIFFERENTIATION_NTAR_ID,0))</f>
        <v/>
      </c>
      <c r="H260" s="1905"/>
      <c r="I260" s="1779"/>
      <c r="J260" s="1814"/>
      <c r="K260" s="1819"/>
      <c r="L260" s="1905" t="s">
        <v>292</v>
      </c>
      <c r="M260" s="337"/>
      <c r="N260" s="330"/>
      <c r="O260" s="1664"/>
      <c r="P260" s="1664"/>
    </row>
    <row s="2972" customFormat="1" customHeight="1" ht="18.75" hidden="1">
      <c r="A261" s="1821"/>
      <c r="B261" s="1821"/>
      <c r="C261" s="369" t="s">
        <v>1040</v>
      </c>
      <c r="D261" s="2311"/>
      <c r="E261" s="2056"/>
      <c r="F261" s="2220"/>
      <c r="G261" s="2266"/>
      <c r="H261" s="1530"/>
      <c r="I261" s="657" t="s">
        <v>1039</v>
      </c>
      <c r="J261" s="577"/>
      <c r="K261" s="1530"/>
      <c r="L261" s="200"/>
      <c r="M261" s="337"/>
      <c r="N261" s="330"/>
      <c r="O261" s="1664"/>
      <c r="P261" s="1664"/>
    </row>
    <row s="2972" customFormat="1" customHeight="1" ht="0.75" hidden="1">
      <c r="A262" s="1821"/>
      <c r="B262" s="1821"/>
      <c r="C262" s="369" t="s">
        <v>1049</v>
      </c>
      <c r="D262" s="2311"/>
      <c r="E262" s="2056"/>
      <c r="F262" s="2220"/>
      <c r="G262" s="406"/>
      <c r="H262" s="1530"/>
      <c r="I262" s="657"/>
      <c r="J262" s="577"/>
      <c r="K262" s="1530"/>
      <c r="L262" s="200"/>
      <c r="M262" s="337"/>
      <c r="N262" s="330"/>
      <c r="O262" s="1664"/>
      <c r="P262" s="1664"/>
    </row>
    <row s="2972" customFormat="1" customHeight="1" ht="18.75" hidden="1">
      <c r="A263" s="1821" t="s">
        <v>256</v>
      </c>
      <c r="B263" s="1821" t="s">
        <v>257</v>
      </c>
      <c r="C263" s="369"/>
      <c r="D263" s="2311"/>
      <c r="E263" s="2056"/>
      <c r="F263" s="2220" t="str">
        <f>INDEX(PT_DIFFERENTIATION_VTAR,MATCH(A263,PT_DIFFERENTIATION_VTAR_ID,0))</f>
        <v>Тариф на транспортировку сточных вод</v>
      </c>
      <c r="G263" s="2266" t="str">
        <f>INDEX(PT_DIFFERENTIATION_NTAR,MATCH(B263,PT_DIFFERENTIATION_NTAR_ID,0))</f>
        <v/>
      </c>
      <c r="H263" s="1905"/>
      <c r="I263" s="1779"/>
      <c r="J263" s="1814"/>
      <c r="K263" s="1819"/>
      <c r="L263" s="1905" t="s">
        <v>292</v>
      </c>
      <c r="M263" s="337"/>
      <c r="N263" s="330"/>
      <c r="O263" s="1664"/>
      <c r="P263" s="1664"/>
    </row>
    <row s="2972" customFormat="1" customHeight="1" ht="18.75" hidden="1">
      <c r="A264" s="1821"/>
      <c r="B264" s="1821"/>
      <c r="C264" s="369" t="s">
        <v>1040</v>
      </c>
      <c r="D264" s="2311"/>
      <c r="E264" s="2056"/>
      <c r="F264" s="2220"/>
      <c r="G264" s="2266"/>
      <c r="H264" s="1530"/>
      <c r="I264" s="657" t="s">
        <v>1039</v>
      </c>
      <c r="J264" s="577"/>
      <c r="K264" s="1530"/>
      <c r="L264" s="200"/>
      <c r="M264" s="337"/>
      <c r="N264" s="330"/>
      <c r="O264" s="1664"/>
      <c r="P264" s="1664"/>
    </row>
    <row s="2972" customFormat="1" customHeight="1" ht="0.75" hidden="1">
      <c r="A265" s="1821"/>
      <c r="B265" s="1821"/>
      <c r="C265" s="369" t="s">
        <v>1049</v>
      </c>
      <c r="D265" s="2311"/>
      <c r="E265" s="2056"/>
      <c r="F265" s="2220"/>
      <c r="G265" s="406"/>
      <c r="H265" s="1530"/>
      <c r="I265" s="657"/>
      <c r="J265" s="577"/>
      <c r="K265" s="1530"/>
      <c r="L265" s="200"/>
      <c r="M265" s="337"/>
      <c r="N265" s="330"/>
      <c r="O265" s="1664"/>
      <c r="P265" s="1664"/>
    </row>
    <row s="2972" customFormat="1" customHeight="1" ht="18.75" hidden="1">
      <c r="A266" s="1821" t="s">
        <v>261</v>
      </c>
      <c r="B266" s="1821" t="s">
        <v>262</v>
      </c>
      <c r="C266" s="369"/>
      <c r="D266" s="2311"/>
      <c r="E266" s="2056"/>
      <c r="F266" s="2220" t="str">
        <f>INDEX(PT_DIFFERENTIATION_VTAR,MATCH(A266,PT_DIFFERENTIATION_VTAR_ID,0))</f>
        <v>Тариф на подключение (технологическое присоединение) к централизованной системе водоотведения</v>
      </c>
      <c r="G266" s="2266" t="str">
        <f>INDEX(PT_DIFFERENTIATION_NTAR,MATCH(B266,PT_DIFFERENTIATION_NTAR_ID,0))</f>
        <v/>
      </c>
      <c r="H266" s="1905"/>
      <c r="I266" s="1779"/>
      <c r="J266" s="1814"/>
      <c r="K266" s="1819"/>
      <c r="L266" s="1905" t="s">
        <v>292</v>
      </c>
      <c r="M266" s="337"/>
      <c r="N266" s="330"/>
      <c r="O266" s="1664"/>
      <c r="P266" s="1664"/>
    </row>
    <row s="2972" customFormat="1" customHeight="1" ht="18.75" hidden="1">
      <c r="A267" s="1821"/>
      <c r="B267" s="1821"/>
      <c r="C267" s="369" t="s">
        <v>1040</v>
      </c>
      <c r="D267" s="2311"/>
      <c r="E267" s="2056"/>
      <c r="F267" s="2220"/>
      <c r="G267" s="2266"/>
      <c r="H267" s="1530"/>
      <c r="I267" s="657" t="s">
        <v>1039</v>
      </c>
      <c r="J267" s="577"/>
      <c r="K267" s="1530"/>
      <c r="L267" s="200"/>
      <c r="M267" s="337"/>
      <c r="N267" s="330"/>
      <c r="O267" s="1664"/>
      <c r="P267" s="1664"/>
    </row>
    <row s="2972" customFormat="1" customHeight="1" ht="0.75">
      <c r="A268" s="1821"/>
      <c r="B268" s="1821"/>
      <c r="C268" s="369" t="s">
        <v>1049</v>
      </c>
      <c r="D268" s="2311"/>
      <c r="E268" s="2056"/>
      <c r="F268" s="2220"/>
      <c r="G268" s="406"/>
      <c r="H268" s="1530"/>
      <c r="I268" s="657"/>
      <c r="J268" s="577"/>
      <c r="K268" s="1530"/>
      <c r="L268" s="200"/>
      <c r="M268" s="337"/>
      <c r="N268" s="330"/>
      <c r="O268" s="1664"/>
      <c r="P268" s="1664"/>
    </row>
    <row customHeight="1" ht="25.5">
      <c r="A269" s="1821"/>
      <c r="B269" s="1821"/>
      <c r="D269" s="377"/>
      <c r="E269" s="133" t="s">
        <v>89</v>
      </c>
      <c r="F269"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03"/>
      <c r="H269" s="2303"/>
      <c r="I269" s="2303"/>
      <c r="J269" s="2303"/>
      <c r="K269" s="2303"/>
      <c r="L269" s="2303"/>
      <c r="M269" s="285"/>
      <c r="N269" s="330"/>
    </row>
    <row s="2972" customFormat="1" customHeight="1" ht="60.75" hidden="1">
      <c r="A270" s="1821" t="s">
        <v>151</v>
      </c>
      <c r="B270" s="1821" t="s">
        <v>152</v>
      </c>
      <c r="C270" s="369"/>
      <c r="D270" s="2311"/>
      <c r="E270" s="2056"/>
      <c r="F270" s="222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266" t="str">
        <f>INDEX(PT_DIFFERENTIATION_NTAR,MATCH(B270,PT_DIFFERENTIATION_NTAR_ID,0))</f>
        <v/>
      </c>
      <c r="H270" s="1905"/>
      <c r="I270" s="1779"/>
      <c r="J270" s="1814"/>
      <c r="K270" s="1819"/>
      <c r="L270" s="1905" t="s">
        <v>292</v>
      </c>
      <c r="M27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0"/>
      <c r="O270" s="1664"/>
      <c r="P270" s="1664"/>
    </row>
    <row s="2972" customFormat="1" customHeight="1" ht="18.75" hidden="1">
      <c r="A271" s="1821"/>
      <c r="B271" s="1821"/>
      <c r="C271" s="369" t="s">
        <v>1040</v>
      </c>
      <c r="D271" s="2311"/>
      <c r="E271" s="2056"/>
      <c r="F271" s="2220"/>
      <c r="G271" s="2266"/>
      <c r="H271" s="1530"/>
      <c r="I271" s="657" t="s">
        <v>1039</v>
      </c>
      <c r="J271" s="577"/>
      <c r="K271" s="1530"/>
      <c r="L271" s="200"/>
      <c r="M271" s="2016"/>
      <c r="N271" s="330"/>
      <c r="O271" s="1664"/>
      <c r="P271" s="1664"/>
    </row>
    <row s="2972" customFormat="1" customHeight="1" ht="0.75" hidden="1">
      <c r="A272" s="1821"/>
      <c r="B272" s="1821"/>
      <c r="C272" s="369" t="s">
        <v>1049</v>
      </c>
      <c r="D272" s="2311"/>
      <c r="E272" s="2056"/>
      <c r="F272" s="2220"/>
      <c r="G272" s="406"/>
      <c r="H272" s="1530"/>
      <c r="I272" s="657"/>
      <c r="J272" s="577"/>
      <c r="K272" s="1530"/>
      <c r="L272" s="200"/>
      <c r="M272" s="2016"/>
      <c r="N272" s="330"/>
      <c r="O272" s="1664"/>
      <c r="P272" s="1664"/>
    </row>
    <row s="2972" customFormat="1" customHeight="1" ht="45" hidden="1">
      <c r="A273" s="1821" t="s">
        <v>157</v>
      </c>
      <c r="B273" s="1821" t="s">
        <v>158</v>
      </c>
      <c r="C273" s="369"/>
      <c r="D273" s="2311"/>
      <c r="E273" s="2056"/>
      <c r="F273" s="2220"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266" t="str">
        <f>INDEX(PT_DIFFERENTIATION_NTAR,MATCH(B273,PT_DIFFERENTIATION_NTAR_ID,0))</f>
        <v/>
      </c>
      <c r="H273" s="1905"/>
      <c r="I273" s="1779"/>
      <c r="J273" s="1814"/>
      <c r="K273" s="1819"/>
      <c r="L273" s="1905" t="s">
        <v>292</v>
      </c>
      <c r="M273" s="2017"/>
      <c r="N273" s="330"/>
      <c r="O273" s="1664"/>
      <c r="P273" s="1664"/>
    </row>
    <row s="2972" customFormat="1" customHeight="1" ht="18.75" hidden="1">
      <c r="A274" s="1821"/>
      <c r="B274" s="1821"/>
      <c r="C274" s="369" t="s">
        <v>1040</v>
      </c>
      <c r="D274" s="2311"/>
      <c r="E274" s="2056"/>
      <c r="F274" s="2220"/>
      <c r="G274" s="2266"/>
      <c r="H274" s="1530"/>
      <c r="I274" s="657" t="s">
        <v>1039</v>
      </c>
      <c r="J274" s="577"/>
      <c r="K274" s="1530"/>
      <c r="L274" s="200"/>
      <c r="M274" s="1904"/>
      <c r="N274" s="330"/>
      <c r="O274" s="1664"/>
      <c r="P274" s="1664"/>
    </row>
    <row s="2972" customFormat="1" customHeight="1" ht="0.75" hidden="1">
      <c r="A275" s="1821"/>
      <c r="B275" s="1821"/>
      <c r="C275" s="369" t="s">
        <v>1049</v>
      </c>
      <c r="D275" s="2311"/>
      <c r="E275" s="2056"/>
      <c r="F275" s="2220"/>
      <c r="G275" s="406"/>
      <c r="H275" s="1530"/>
      <c r="I275" s="657"/>
      <c r="J275" s="577"/>
      <c r="K275" s="1530"/>
      <c r="L275" s="200"/>
      <c r="M275" s="337"/>
      <c r="N275" s="330"/>
      <c r="O275" s="1664"/>
      <c r="P275" s="1664"/>
    </row>
    <row s="2972" customFormat="1" customHeight="1" ht="45" hidden="1">
      <c r="A276" s="1821" t="s">
        <v>163</v>
      </c>
      <c r="B276" s="1821" t="s">
        <v>164</v>
      </c>
      <c r="C276" s="369"/>
      <c r="D276" s="2311"/>
      <c r="E276" s="2056"/>
      <c r="F276" s="222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266" t="str">
        <f>INDEX(PT_DIFFERENTIATION_NTAR,MATCH(B276,PT_DIFFERENTIATION_NTAR_ID,0))</f>
        <v/>
      </c>
      <c r="H276" s="1905"/>
      <c r="I276" s="1779"/>
      <c r="J276" s="1814"/>
      <c r="K276" s="1819"/>
      <c r="L276" s="1905" t="s">
        <v>292</v>
      </c>
      <c r="M276" s="337"/>
      <c r="N276" s="330"/>
      <c r="O276" s="1664"/>
      <c r="P276" s="1664"/>
    </row>
    <row s="2972" customFormat="1" customHeight="1" ht="18.75" hidden="1">
      <c r="A277" s="1821"/>
      <c r="B277" s="1821"/>
      <c r="C277" s="369" t="s">
        <v>1040</v>
      </c>
      <c r="D277" s="2311"/>
      <c r="E277" s="2056"/>
      <c r="F277" s="2220"/>
      <c r="G277" s="2266"/>
      <c r="H277" s="1530"/>
      <c r="I277" s="657" t="s">
        <v>1039</v>
      </c>
      <c r="J277" s="577"/>
      <c r="K277" s="1530"/>
      <c r="L277" s="200"/>
      <c r="M277" s="337"/>
      <c r="N277" s="330"/>
      <c r="O277" s="1664"/>
      <c r="P277" s="1664"/>
    </row>
    <row s="2972" customFormat="1" customHeight="1" ht="0.75" hidden="1">
      <c r="A278" s="1821"/>
      <c r="B278" s="1821"/>
      <c r="C278" s="369" t="s">
        <v>1049</v>
      </c>
      <c r="D278" s="2311"/>
      <c r="E278" s="2056"/>
      <c r="F278" s="2220"/>
      <c r="G278" s="406"/>
      <c r="H278" s="1530"/>
      <c r="I278" s="657"/>
      <c r="J278" s="577"/>
      <c r="K278" s="1530"/>
      <c r="L278" s="200"/>
      <c r="M278" s="337"/>
      <c r="N278" s="330"/>
      <c r="O278" s="1664"/>
      <c r="P278" s="1664"/>
    </row>
    <row s="2972" customFormat="1" customHeight="1" ht="45" hidden="1">
      <c r="A279" s="1821" t="s">
        <v>169</v>
      </c>
      <c r="B279" s="1821" t="s">
        <v>170</v>
      </c>
      <c r="C279" s="369"/>
      <c r="D279" s="2311"/>
      <c r="E279" s="2056"/>
      <c r="F279" s="222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266" t="str">
        <f>INDEX(PT_DIFFERENTIATION_NTAR,MATCH(B279,PT_DIFFERENTIATION_NTAR_ID,0))</f>
        <v/>
      </c>
      <c r="H279" s="1905"/>
      <c r="I279" s="1779"/>
      <c r="J279" s="1814"/>
      <c r="K279" s="1819"/>
      <c r="L279" s="1905" t="s">
        <v>292</v>
      </c>
      <c r="M279" s="337"/>
      <c r="N279" s="330"/>
      <c r="O279" s="1664"/>
      <c r="P279" s="1664"/>
    </row>
    <row s="2972" customFormat="1" customHeight="1" ht="18.75" hidden="1">
      <c r="A280" s="1821"/>
      <c r="B280" s="1821"/>
      <c r="C280" s="369" t="s">
        <v>1040</v>
      </c>
      <c r="D280" s="2311"/>
      <c r="E280" s="2056"/>
      <c r="F280" s="2220"/>
      <c r="G280" s="2266"/>
      <c r="H280" s="1530"/>
      <c r="I280" s="657" t="s">
        <v>1039</v>
      </c>
      <c r="J280" s="577"/>
      <c r="K280" s="1530"/>
      <c r="L280" s="200"/>
      <c r="M280" s="337"/>
      <c r="N280" s="330"/>
      <c r="O280" s="1664"/>
      <c r="P280" s="1664"/>
    </row>
    <row s="2972" customFormat="1" customHeight="1" ht="0.75" hidden="1">
      <c r="A281" s="1821"/>
      <c r="B281" s="1821"/>
      <c r="C281" s="369" t="s">
        <v>1049</v>
      </c>
      <c r="D281" s="2311"/>
      <c r="E281" s="2056"/>
      <c r="F281" s="2220"/>
      <c r="G281" s="406"/>
      <c r="H281" s="1530"/>
      <c r="I281" s="657"/>
      <c r="J281" s="577"/>
      <c r="K281" s="1530"/>
      <c r="L281" s="200"/>
      <c r="M281" s="337"/>
      <c r="N281" s="330"/>
      <c r="O281" s="1664"/>
      <c r="P281" s="1664"/>
    </row>
    <row s="2972" customFormat="1" customHeight="1" ht="18.75" hidden="1">
      <c r="A282" s="1821" t="s">
        <v>175</v>
      </c>
      <c r="B282" s="1821" t="s">
        <v>176</v>
      </c>
      <c r="C282" s="369"/>
      <c r="D282" s="2311"/>
      <c r="E282" s="2056"/>
      <c r="F282" s="2220" t="str">
        <f>INDEX(PT_DIFFERENTIATION_VTAR,MATCH(A282,PT_DIFFERENTIATION_VTAR_ID,0))</f>
        <v>Тарифы на услуги по передаче тепловой энергии</v>
      </c>
      <c r="G282" s="2266" t="str">
        <f>INDEX(PT_DIFFERENTIATION_NTAR,MATCH(B282,PT_DIFFERENTIATION_NTAR_ID,0))</f>
        <v/>
      </c>
      <c r="H282" s="1905"/>
      <c r="I282" s="1779"/>
      <c r="J282" s="1814"/>
      <c r="K282" s="1819"/>
      <c r="L282" s="1905" t="s">
        <v>292</v>
      </c>
      <c r="M282" s="337"/>
      <c r="N282" s="330"/>
      <c r="O282" s="1664"/>
      <c r="P282" s="1664"/>
    </row>
    <row s="2972" customFormat="1" customHeight="1" ht="18.75" hidden="1">
      <c r="A283" s="1821"/>
      <c r="B283" s="1821"/>
      <c r="C283" s="369" t="s">
        <v>1040</v>
      </c>
      <c r="D283" s="2311"/>
      <c r="E283" s="2056"/>
      <c r="F283" s="2220"/>
      <c r="G283" s="2266"/>
      <c r="H283" s="1530"/>
      <c r="I283" s="657" t="s">
        <v>1039</v>
      </c>
      <c r="J283" s="577"/>
      <c r="K283" s="1530"/>
      <c r="L283" s="200"/>
      <c r="M283" s="337"/>
      <c r="N283" s="330"/>
      <c r="O283" s="1664"/>
      <c r="P283" s="1664"/>
    </row>
    <row s="2972" customFormat="1" customHeight="1" ht="0.75" hidden="1">
      <c r="A284" s="1821"/>
      <c r="B284" s="1821"/>
      <c r="C284" s="369" t="s">
        <v>1049</v>
      </c>
      <c r="D284" s="2311"/>
      <c r="E284" s="2056"/>
      <c r="F284" s="2220"/>
      <c r="G284" s="406"/>
      <c r="H284" s="1530"/>
      <c r="I284" s="657"/>
      <c r="J284" s="577"/>
      <c r="K284" s="1530"/>
      <c r="L284" s="200"/>
      <c r="M284" s="337"/>
      <c r="N284" s="330"/>
      <c r="O284" s="1664"/>
      <c r="P284" s="1664"/>
    </row>
    <row s="2972" customFormat="1" customHeight="1" ht="18.75" hidden="1">
      <c r="A285" s="1821" t="s">
        <v>181</v>
      </c>
      <c r="B285" s="1821" t="s">
        <v>182</v>
      </c>
      <c r="C285" s="369"/>
      <c r="D285" s="2311"/>
      <c r="E285" s="2056"/>
      <c r="F285" s="2220" t="str">
        <f>INDEX(PT_DIFFERENTIATION_VTAR,MATCH(A285,PT_DIFFERENTIATION_VTAR_ID,0))</f>
        <v>Тарифы на услуги по передаче теплоносителя</v>
      </c>
      <c r="G285" s="2266" t="str">
        <f>INDEX(PT_DIFFERENTIATION_NTAR,MATCH(B285,PT_DIFFERENTIATION_NTAR_ID,0))</f>
        <v/>
      </c>
      <c r="H285" s="1905"/>
      <c r="I285" s="1779"/>
      <c r="J285" s="1814"/>
      <c r="K285" s="1819"/>
      <c r="L285" s="1905" t="s">
        <v>292</v>
      </c>
      <c r="M285" s="337"/>
      <c r="N285" s="330"/>
      <c r="O285" s="1664"/>
      <c r="P285" s="1664"/>
    </row>
    <row s="2972" customFormat="1" customHeight="1" ht="18.75" hidden="1">
      <c r="A286" s="1821"/>
      <c r="B286" s="1821"/>
      <c r="C286" s="369" t="s">
        <v>1040</v>
      </c>
      <c r="D286" s="2311"/>
      <c r="E286" s="2056"/>
      <c r="F286" s="2220"/>
      <c r="G286" s="2266"/>
      <c r="H286" s="1530"/>
      <c r="I286" s="657" t="s">
        <v>1039</v>
      </c>
      <c r="J286" s="577"/>
      <c r="K286" s="1530"/>
      <c r="L286" s="200"/>
      <c r="M286" s="337"/>
      <c r="N286" s="330"/>
      <c r="O286" s="1664"/>
      <c r="P286" s="1664"/>
    </row>
    <row s="2972" customFormat="1" customHeight="1" ht="0.75" hidden="1">
      <c r="A287" s="1821"/>
      <c r="B287" s="1821"/>
      <c r="C287" s="369" t="s">
        <v>1049</v>
      </c>
      <c r="D287" s="2311"/>
      <c r="E287" s="2056"/>
      <c r="F287" s="2220"/>
      <c r="G287" s="406"/>
      <c r="H287" s="1530"/>
      <c r="I287" s="657"/>
      <c r="J287" s="577"/>
      <c r="K287" s="1530"/>
      <c r="L287" s="200"/>
      <c r="M287" s="337"/>
      <c r="N287" s="330"/>
      <c r="O287" s="1664"/>
      <c r="P287" s="1664"/>
    </row>
    <row s="2972" customFormat="1" customHeight="1" ht="18.75" hidden="1">
      <c r="A288" s="1821" t="s">
        <v>187</v>
      </c>
      <c r="B288" s="1821" t="s">
        <v>188</v>
      </c>
      <c r="C288" s="369"/>
      <c r="D288" s="2311"/>
      <c r="E288" s="2056"/>
      <c r="F288" s="222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266" t="str">
        <f>INDEX(PT_DIFFERENTIATION_NTAR,MATCH(B288,PT_DIFFERENTIATION_NTAR_ID,0))</f>
        <v/>
      </c>
      <c r="H288" s="1905"/>
      <c r="I288" s="1779"/>
      <c r="J288" s="1814"/>
      <c r="K288" s="1819"/>
      <c r="L288" s="1905" t="s">
        <v>292</v>
      </c>
      <c r="M288" s="337"/>
      <c r="N288" s="330"/>
      <c r="O288" s="1664"/>
      <c r="P288" s="1664"/>
    </row>
    <row s="2972" customFormat="1" customHeight="1" ht="18.75" hidden="1">
      <c r="A289" s="1821"/>
      <c r="B289" s="1821"/>
      <c r="C289" s="369" t="s">
        <v>1040</v>
      </c>
      <c r="D289" s="2311"/>
      <c r="E289" s="2056"/>
      <c r="F289" s="2220"/>
      <c r="G289" s="2266"/>
      <c r="H289" s="1530"/>
      <c r="I289" s="657" t="s">
        <v>1039</v>
      </c>
      <c r="J289" s="577"/>
      <c r="K289" s="1530"/>
      <c r="L289" s="200"/>
      <c r="M289" s="337"/>
      <c r="N289" s="330"/>
      <c r="O289" s="1664"/>
      <c r="P289" s="1664"/>
    </row>
    <row s="2972" customFormat="1" customHeight="1" ht="0.75" hidden="1">
      <c r="A290" s="1821"/>
      <c r="B290" s="1821"/>
      <c r="C290" s="369" t="s">
        <v>1049</v>
      </c>
      <c r="D290" s="2311"/>
      <c r="E290" s="2056"/>
      <c r="F290" s="2220"/>
      <c r="G290" s="406"/>
      <c r="H290" s="1530"/>
      <c r="I290" s="657"/>
      <c r="J290" s="577"/>
      <c r="K290" s="1530"/>
      <c r="L290" s="200"/>
      <c r="M290" s="337"/>
      <c r="N290" s="330"/>
      <c r="O290" s="1664"/>
      <c r="P290" s="1664"/>
    </row>
    <row s="2972" customFormat="1" customHeight="1" ht="18.75" hidden="1">
      <c r="A291" s="1821" t="s">
        <v>193</v>
      </c>
      <c r="B291" s="1821" t="s">
        <v>194</v>
      </c>
      <c r="C291" s="369"/>
      <c r="D291" s="2311"/>
      <c r="E291" s="2056"/>
      <c r="F291" s="2220" t="str">
        <f>INDEX(PT_DIFFERENTIATION_VTAR,MATCH(A291,PT_DIFFERENTIATION_VTAR_ID,0))</f>
        <v>Плата за подключение (технологическое присоединение) к системе теплоснабжения</v>
      </c>
      <c r="G291" s="2266" t="str">
        <f>INDEX(PT_DIFFERENTIATION_NTAR,MATCH(B291,PT_DIFFERENTIATION_NTAR_ID,0))</f>
        <v/>
      </c>
      <c r="H291" s="1905"/>
      <c r="I291" s="1779"/>
      <c r="J291" s="1814"/>
      <c r="K291" s="1819"/>
      <c r="L291" s="1905" t="s">
        <v>292</v>
      </c>
      <c r="M291" s="337"/>
      <c r="N291" s="330"/>
      <c r="O291" s="1664"/>
      <c r="P291" s="1664"/>
    </row>
    <row s="2972" customFormat="1" customHeight="1" ht="18.75" hidden="1">
      <c r="A292" s="1821"/>
      <c r="B292" s="1821"/>
      <c r="C292" s="369" t="s">
        <v>1040</v>
      </c>
      <c r="D292" s="2311"/>
      <c r="E292" s="2056"/>
      <c r="F292" s="2220"/>
      <c r="G292" s="2266"/>
      <c r="H292" s="1530"/>
      <c r="I292" s="657" t="s">
        <v>1039</v>
      </c>
      <c r="J292" s="577"/>
      <c r="K292" s="1530"/>
      <c r="L292" s="200"/>
      <c r="M292" s="337"/>
      <c r="N292" s="330"/>
      <c r="O292" s="1664"/>
      <c r="P292" s="1664"/>
    </row>
    <row s="2972" customFormat="1" customHeight="1" ht="0.75" hidden="1">
      <c r="A293" s="1821"/>
      <c r="B293" s="1821"/>
      <c r="C293" s="369" t="s">
        <v>1049</v>
      </c>
      <c r="D293" s="2311"/>
      <c r="E293" s="2056"/>
      <c r="F293" s="2220"/>
      <c r="G293" s="406"/>
      <c r="H293" s="1530"/>
      <c r="I293" s="657"/>
      <c r="J293" s="577"/>
      <c r="K293" s="1530"/>
      <c r="L293" s="200"/>
      <c r="M293" s="337"/>
      <c r="N293" s="330"/>
      <c r="O293" s="1664"/>
      <c r="P293" s="1664"/>
    </row>
    <row s="2972" customFormat="1" customHeight="1" ht="18.75">
      <c r="A294" s="1821" t="s">
        <v>208</v>
      </c>
      <c r="B294" s="1821" t="s">
        <v>209</v>
      </c>
      <c r="C294" s="369"/>
      <c r="D294" s="2311"/>
      <c r="E294" s="2056"/>
      <c r="F294" s="2220" t="str">
        <f>INDEX(PT_DIFFERENTIATION_VTAR,MATCH(A294,PT_DIFFERENTIATION_VTAR_ID,0))</f>
        <v>Тариф на питьевую воду (питьевое водоснабжение)</v>
      </c>
      <c r="G294" s="2266" t="str">
        <f>INDEX(PT_DIFFERENTIATION_NTAR,MATCH(B294,PT_DIFFERENTIATION_NTAR_ID,0))</f>
        <v/>
      </c>
      <c r="H294" s="1905"/>
      <c r="I294" s="4650">
        <v>45292</v>
      </c>
      <c r="J294" s="1814">
        <v>45657</v>
      </c>
      <c r="K294" s="1819">
        <v>22167.04</v>
      </c>
      <c r="L294" s="1905" t="s">
        <v>292</v>
      </c>
      <c r="M294" s="337"/>
      <c r="N294" s="330"/>
      <c r="O294" s="1664"/>
      <c r="P294" s="1664"/>
    </row>
    <row s="3537" customFormat="1" customHeight="1" ht="56.25">
      <c r="A295" s="4656"/>
      <c r="B295" s="4656"/>
      <c r="C295" s="4657"/>
      <c r="D295" s="4658"/>
      <c r="E295" s="4659"/>
      <c r="F295" s="4659"/>
      <c r="G295" s="4659"/>
      <c r="H295" s="3786" t="s">
        <v>474</v>
      </c>
      <c r="I295" s="4650">
        <v>45658</v>
      </c>
      <c r="J295" s="4651">
        <v>46022</v>
      </c>
      <c r="K295" s="4660">
        <v>0</v>
      </c>
      <c r="L295" s="3788" t="s">
        <v>292</v>
      </c>
      <c r="M295" s="4661"/>
      <c r="N295" s="4662"/>
      <c r="O295" s="4663"/>
      <c r="P295" s="4663"/>
      <c r="Q295" s="3537"/>
      <c r="R295" s="3537"/>
      <c r="S295" s="3537"/>
      <c r="T295" s="3537"/>
      <c r="U295" s="3537"/>
      <c r="V295" s="3537"/>
      <c r="W295" s="3537"/>
      <c r="X295" s="3537"/>
      <c r="Y295" s="3537"/>
      <c r="Z295" s="3537"/>
      <c r="AA295" s="3537"/>
      <c r="AB295" s="3537"/>
      <c r="AC295" s="3537"/>
      <c r="AD295" s="3537"/>
      <c r="AE295" s="3537"/>
      <c r="AF295" s="3537"/>
      <c r="AG295" s="3537"/>
    </row>
    <row s="3537" customFormat="1" customHeight="1" ht="56.25">
      <c r="A296" s="4656"/>
      <c r="B296" s="4656"/>
      <c r="C296" s="4657"/>
      <c r="D296" s="4658"/>
      <c r="E296" s="4659"/>
      <c r="F296" s="4659"/>
      <c r="G296" s="4659"/>
      <c r="H296" s="3786" t="s">
        <v>474</v>
      </c>
      <c r="I296" s="4650">
        <v>46023</v>
      </c>
      <c r="J296" s="4651">
        <v>46387</v>
      </c>
      <c r="K296" s="4660">
        <v>0</v>
      </c>
      <c r="L296" s="3788" t="s">
        <v>292</v>
      </c>
      <c r="M296" s="4661"/>
      <c r="N296" s="4662"/>
      <c r="O296" s="4663"/>
      <c r="P296" s="4663"/>
      <c r="Q296" s="3537"/>
      <c r="R296" s="3537"/>
      <c r="S296" s="3537"/>
      <c r="T296" s="3537"/>
      <c r="U296" s="3537"/>
      <c r="V296" s="3537"/>
      <c r="W296" s="3537"/>
      <c r="X296" s="3537"/>
      <c r="Y296" s="3537"/>
      <c r="Z296" s="3537"/>
      <c r="AA296" s="3537"/>
      <c r="AB296" s="3537"/>
      <c r="AC296" s="3537"/>
      <c r="AD296" s="3537"/>
      <c r="AE296" s="3537"/>
      <c r="AF296" s="3537"/>
      <c r="AG296" s="3537"/>
    </row>
    <row s="3537" customFormat="1" customHeight="1" ht="56.25">
      <c r="A297" s="4656"/>
      <c r="B297" s="4656"/>
      <c r="C297" s="4657"/>
      <c r="D297" s="4658"/>
      <c r="E297" s="4659"/>
      <c r="F297" s="4659"/>
      <c r="G297" s="4659"/>
      <c r="H297" s="3786" t="s">
        <v>474</v>
      </c>
      <c r="I297" s="4650">
        <v>46388</v>
      </c>
      <c r="J297" s="4651">
        <v>46752</v>
      </c>
      <c r="K297" s="4660">
        <v>0</v>
      </c>
      <c r="L297" s="3788" t="s">
        <v>292</v>
      </c>
      <c r="M297" s="4661"/>
      <c r="N297" s="4662"/>
      <c r="O297" s="4663"/>
      <c r="P297" s="4663"/>
      <c r="Q297" s="3537"/>
      <c r="R297" s="3537"/>
      <c r="S297" s="3537"/>
      <c r="T297" s="3537"/>
      <c r="U297" s="3537"/>
      <c r="V297" s="3537"/>
      <c r="W297" s="3537"/>
      <c r="X297" s="3537"/>
      <c r="Y297" s="3537"/>
      <c r="Z297" s="3537"/>
      <c r="AA297" s="3537"/>
      <c r="AB297" s="3537"/>
      <c r="AC297" s="3537"/>
      <c r="AD297" s="3537"/>
      <c r="AE297" s="3537"/>
      <c r="AF297" s="3537"/>
      <c r="AG297" s="3537"/>
    </row>
    <row s="3537" customFormat="1" customHeight="1" ht="56.25">
      <c r="A298" s="4656"/>
      <c r="B298" s="4656"/>
      <c r="C298" s="4657"/>
      <c r="D298" s="4658"/>
      <c r="E298" s="4659"/>
      <c r="F298" s="4659"/>
      <c r="G298" s="4659"/>
      <c r="H298" s="3786" t="s">
        <v>474</v>
      </c>
      <c r="I298" s="4650">
        <v>46753</v>
      </c>
      <c r="J298" s="4651">
        <v>47118</v>
      </c>
      <c r="K298" s="4660">
        <v>0</v>
      </c>
      <c r="L298" s="3788" t="s">
        <v>292</v>
      </c>
      <c r="M298" s="4661"/>
      <c r="N298" s="4662"/>
      <c r="O298" s="4663"/>
      <c r="P298" s="4663"/>
      <c r="Q298" s="3537"/>
      <c r="R298" s="3537"/>
      <c r="S298" s="3537"/>
      <c r="T298" s="3537"/>
      <c r="U298" s="3537"/>
      <c r="V298" s="3537"/>
      <c r="W298" s="3537"/>
      <c r="X298" s="3537"/>
      <c r="Y298" s="3537"/>
      <c r="Z298" s="3537"/>
      <c r="AA298" s="3537"/>
      <c r="AB298" s="3537"/>
      <c r="AC298" s="3537"/>
      <c r="AD298" s="3537"/>
      <c r="AE298" s="3537"/>
      <c r="AF298" s="3537"/>
      <c r="AG298" s="3537"/>
    </row>
    <row s="2972" customFormat="1" customHeight="1" ht="18.75">
      <c r="A299" s="1821"/>
      <c r="B299" s="1821"/>
      <c r="C299" s="369" t="s">
        <v>1040</v>
      </c>
      <c r="D299" s="2311"/>
      <c r="E299" s="2056"/>
      <c r="F299" s="2220"/>
      <c r="G299" s="2266"/>
      <c r="H299" s="1530"/>
      <c r="I299" s="657" t="s">
        <v>1039</v>
      </c>
      <c r="J299" s="577"/>
      <c r="K299" s="1530"/>
      <c r="L299" s="200"/>
      <c r="M299" s="337"/>
      <c r="N299" s="330"/>
      <c r="O299" s="1664"/>
      <c r="P299" s="1664"/>
    </row>
    <row s="2972" customFormat="1" customHeight="1" ht="0.75">
      <c r="A300" s="1821"/>
      <c r="B300" s="1821"/>
      <c r="C300" s="369" t="s">
        <v>1049</v>
      </c>
      <c r="D300" s="2311"/>
      <c r="E300" s="2056"/>
      <c r="F300" s="2220"/>
      <c r="G300" s="406"/>
      <c r="H300" s="1530"/>
      <c r="I300" s="657"/>
      <c r="J300" s="577"/>
      <c r="K300" s="1530"/>
      <c r="L300" s="200"/>
      <c r="M300" s="337"/>
      <c r="N300" s="330"/>
      <c r="O300" s="1664"/>
      <c r="P300" s="1664"/>
    </row>
    <row s="2972" customFormat="1" customHeight="1" ht="18.75" hidden="1">
      <c r="A301" s="1821" t="s">
        <v>216</v>
      </c>
      <c r="B301" s="1821" t="s">
        <v>217</v>
      </c>
      <c r="C301" s="369"/>
      <c r="D301" s="2311"/>
      <c r="E301" s="2056"/>
      <c r="F301" s="2220" t="str">
        <f>INDEX(PT_DIFFERENTIATION_VTAR,MATCH(A301,PT_DIFFERENTIATION_VTAR_ID,0))</f>
        <v>Тариф на техническую воду</v>
      </c>
      <c r="G301" s="2266" t="str">
        <f>INDEX(PT_DIFFERENTIATION_NTAR,MATCH(B301,PT_DIFFERENTIATION_NTAR_ID,0))</f>
        <v/>
      </c>
      <c r="H301" s="1905"/>
      <c r="I301" s="1779"/>
      <c r="J301" s="1814"/>
      <c r="K301" s="1819"/>
      <c r="L301" s="1905" t="s">
        <v>292</v>
      </c>
      <c r="M301" s="337"/>
      <c r="N301" s="330"/>
      <c r="O301" s="1664"/>
      <c r="P301" s="1664"/>
    </row>
    <row s="2972" customFormat="1" customHeight="1" ht="18.75" hidden="1">
      <c r="A302" s="1821"/>
      <c r="B302" s="1821"/>
      <c r="C302" s="369" t="s">
        <v>1040</v>
      </c>
      <c r="D302" s="2311"/>
      <c r="E302" s="2056"/>
      <c r="F302" s="2220"/>
      <c r="G302" s="2266"/>
      <c r="H302" s="1530"/>
      <c r="I302" s="657" t="s">
        <v>1039</v>
      </c>
      <c r="J302" s="577"/>
      <c r="K302" s="1530"/>
      <c r="L302" s="200"/>
      <c r="M302" s="337"/>
      <c r="N302" s="330"/>
      <c r="O302" s="1664"/>
      <c r="P302" s="1664"/>
    </row>
    <row s="2972" customFormat="1" customHeight="1" ht="0.75" hidden="1">
      <c r="A303" s="1821"/>
      <c r="B303" s="1821"/>
      <c r="C303" s="369" t="s">
        <v>1049</v>
      </c>
      <c r="D303" s="2311"/>
      <c r="E303" s="2056"/>
      <c r="F303" s="2220"/>
      <c r="G303" s="406"/>
      <c r="H303" s="1530"/>
      <c r="I303" s="657"/>
      <c r="J303" s="577"/>
      <c r="K303" s="1530"/>
      <c r="L303" s="200"/>
      <c r="M303" s="337"/>
      <c r="N303" s="330"/>
      <c r="O303" s="1664"/>
      <c r="P303" s="1664"/>
    </row>
    <row s="2972" customFormat="1" customHeight="1" ht="18.75" hidden="1">
      <c r="A304" s="1821" t="s">
        <v>221</v>
      </c>
      <c r="B304" s="1821" t="s">
        <v>222</v>
      </c>
      <c r="C304" s="369"/>
      <c r="D304" s="2311"/>
      <c r="E304" s="2056"/>
      <c r="F304" s="2220" t="str">
        <f>INDEX(PT_DIFFERENTIATION_VTAR,MATCH(A304,PT_DIFFERENTIATION_VTAR_ID,0))</f>
        <v>Тариф на транспортировку воды</v>
      </c>
      <c r="G304" s="2266" t="str">
        <f>INDEX(PT_DIFFERENTIATION_NTAR,MATCH(B304,PT_DIFFERENTIATION_NTAR_ID,0))</f>
        <v/>
      </c>
      <c r="H304" s="1905"/>
      <c r="I304" s="1779"/>
      <c r="J304" s="1814"/>
      <c r="K304" s="1819"/>
      <c r="L304" s="1905" t="s">
        <v>292</v>
      </c>
      <c r="M304" s="337"/>
      <c r="N304" s="330"/>
      <c r="O304" s="1664"/>
      <c r="P304" s="1664"/>
    </row>
    <row s="2972" customFormat="1" customHeight="1" ht="18.75" hidden="1">
      <c r="A305" s="1821"/>
      <c r="B305" s="1821"/>
      <c r="C305" s="369" t="s">
        <v>1040</v>
      </c>
      <c r="D305" s="2311"/>
      <c r="E305" s="2056"/>
      <c r="F305" s="2220"/>
      <c r="G305" s="2266"/>
      <c r="H305" s="1530"/>
      <c r="I305" s="657" t="s">
        <v>1039</v>
      </c>
      <c r="J305" s="577"/>
      <c r="K305" s="1530"/>
      <c r="L305" s="200"/>
      <c r="M305" s="337"/>
      <c r="N305" s="330"/>
      <c r="O305" s="1664"/>
      <c r="P305" s="1664"/>
    </row>
    <row s="2972" customFormat="1" customHeight="1" ht="0.75" hidden="1">
      <c r="A306" s="1821"/>
      <c r="B306" s="1821"/>
      <c r="C306" s="369" t="s">
        <v>1049</v>
      </c>
      <c r="D306" s="2311"/>
      <c r="E306" s="2056"/>
      <c r="F306" s="2220"/>
      <c r="G306" s="406"/>
      <c r="H306" s="1530"/>
      <c r="I306" s="657"/>
      <c r="J306" s="577"/>
      <c r="K306" s="1530"/>
      <c r="L306" s="200"/>
      <c r="M306" s="337"/>
      <c r="N306" s="330"/>
      <c r="O306" s="1664"/>
      <c r="P306" s="1664"/>
    </row>
    <row s="2972" customFormat="1" customHeight="1" ht="18.75" hidden="1">
      <c r="A307" s="1821" t="s">
        <v>226</v>
      </c>
      <c r="B307" s="1821" t="s">
        <v>227</v>
      </c>
      <c r="C307" s="369"/>
      <c r="D307" s="2311"/>
      <c r="E307" s="2056"/>
      <c r="F307" s="2220" t="str">
        <f>INDEX(PT_DIFFERENTIATION_VTAR,MATCH(A307,PT_DIFFERENTIATION_VTAR_ID,0))</f>
        <v>Тариф на подвоз воды</v>
      </c>
      <c r="G307" s="2266" t="str">
        <f>INDEX(PT_DIFFERENTIATION_NTAR,MATCH(B307,PT_DIFFERENTIATION_NTAR_ID,0))</f>
        <v/>
      </c>
      <c r="H307" s="1905"/>
      <c r="I307" s="1779"/>
      <c r="J307" s="1814"/>
      <c r="K307" s="1819"/>
      <c r="L307" s="1905" t="s">
        <v>292</v>
      </c>
      <c r="M307" s="337"/>
      <c r="N307" s="330"/>
      <c r="O307" s="1664"/>
      <c r="P307" s="1664"/>
    </row>
    <row s="2972" customFormat="1" customHeight="1" ht="18.75" hidden="1">
      <c r="A308" s="1821"/>
      <c r="B308" s="1821"/>
      <c r="C308" s="369" t="s">
        <v>1040</v>
      </c>
      <c r="D308" s="2311"/>
      <c r="E308" s="2056"/>
      <c r="F308" s="2220"/>
      <c r="G308" s="2266"/>
      <c r="H308" s="1530"/>
      <c r="I308" s="657" t="s">
        <v>1039</v>
      </c>
      <c r="J308" s="577"/>
      <c r="K308" s="1530"/>
      <c r="L308" s="200"/>
      <c r="M308" s="337"/>
      <c r="N308" s="330"/>
      <c r="O308" s="1664"/>
      <c r="P308" s="1664"/>
    </row>
    <row s="2972" customFormat="1" customHeight="1" ht="0.75" hidden="1">
      <c r="A309" s="1821"/>
      <c r="B309" s="1821"/>
      <c r="C309" s="369" t="s">
        <v>1049</v>
      </c>
      <c r="D309" s="2311"/>
      <c r="E309" s="2056"/>
      <c r="F309" s="2220"/>
      <c r="G309" s="406"/>
      <c r="H309" s="1530"/>
      <c r="I309" s="657"/>
      <c r="J309" s="577"/>
      <c r="K309" s="1530"/>
      <c r="L309" s="200"/>
      <c r="M309" s="337"/>
      <c r="N309" s="330"/>
      <c r="O309" s="1664"/>
      <c r="P309" s="1664"/>
    </row>
    <row s="2972" customFormat="1" customHeight="1" ht="18.75" hidden="1">
      <c r="A310" s="1821" t="s">
        <v>231</v>
      </c>
      <c r="B310" s="1821" t="s">
        <v>232</v>
      </c>
      <c r="C310" s="369"/>
      <c r="D310" s="2311"/>
      <c r="E310" s="2056"/>
      <c r="F310" s="2220" t="str">
        <f>INDEX(PT_DIFFERENTIATION_VTAR,MATCH(A310,PT_DIFFERENTIATION_VTAR_ID,0))</f>
        <v>Тариф на подключение (технологическое присоединение) к централизованной системе холодного водоснабжения</v>
      </c>
      <c r="G310" s="2266" t="str">
        <f>INDEX(PT_DIFFERENTIATION_NTAR,MATCH(B310,PT_DIFFERENTIATION_NTAR_ID,0))</f>
        <v/>
      </c>
      <c r="H310" s="1905"/>
      <c r="I310" s="1779"/>
      <c r="J310" s="1814"/>
      <c r="K310" s="1819"/>
      <c r="L310" s="1905" t="s">
        <v>292</v>
      </c>
      <c r="M310" s="337"/>
      <c r="N310" s="330"/>
      <c r="O310" s="1664"/>
      <c r="P310" s="1664"/>
    </row>
    <row s="2972" customFormat="1" customHeight="1" ht="18.75" hidden="1">
      <c r="A311" s="1821"/>
      <c r="B311" s="1821"/>
      <c r="C311" s="369" t="s">
        <v>1040</v>
      </c>
      <c r="D311" s="2311"/>
      <c r="E311" s="2056"/>
      <c r="F311" s="2220"/>
      <c r="G311" s="2266"/>
      <c r="H311" s="1530"/>
      <c r="I311" s="657" t="s">
        <v>1039</v>
      </c>
      <c r="J311" s="577"/>
      <c r="K311" s="1530"/>
      <c r="L311" s="200"/>
      <c r="M311" s="337"/>
      <c r="N311" s="330"/>
      <c r="O311" s="1664"/>
      <c r="P311" s="1664"/>
    </row>
    <row s="2972" customFormat="1" customHeight="1" ht="0.75" hidden="1">
      <c r="A312" s="1821"/>
      <c r="B312" s="1821"/>
      <c r="C312" s="369" t="s">
        <v>1049</v>
      </c>
      <c r="D312" s="2311"/>
      <c r="E312" s="2056"/>
      <c r="F312" s="2220"/>
      <c r="G312" s="406"/>
      <c r="H312" s="1530"/>
      <c r="I312" s="657"/>
      <c r="J312" s="577"/>
      <c r="K312" s="1530"/>
      <c r="L312" s="200"/>
      <c r="M312" s="337"/>
      <c r="N312" s="330"/>
      <c r="O312" s="1664"/>
      <c r="P312" s="1664"/>
    </row>
    <row s="2972" customFormat="1" customHeight="1" ht="18.75" hidden="1">
      <c r="A313" s="1821" t="s">
        <v>236</v>
      </c>
      <c r="B313" s="1821" t="s">
        <v>237</v>
      </c>
      <c r="C313" s="369"/>
      <c r="D313" s="2311"/>
      <c r="E313" s="2056"/>
      <c r="F313" s="2220" t="str">
        <f>INDEX(PT_DIFFERENTIATION_VTAR,MATCH(A313,PT_DIFFERENTIATION_VTAR_ID,0))</f>
        <v>Тариф на горячую воду (горячее водоснабжение)</v>
      </c>
      <c r="G313" s="2266" t="str">
        <f>INDEX(PT_DIFFERENTIATION_NTAR,MATCH(B313,PT_DIFFERENTIATION_NTAR_ID,0))</f>
        <v/>
      </c>
      <c r="H313" s="1905"/>
      <c r="I313" s="1779"/>
      <c r="J313" s="1814"/>
      <c r="K313" s="1819"/>
      <c r="L313" s="1905" t="s">
        <v>292</v>
      </c>
      <c r="M313" s="337"/>
      <c r="N313" s="330"/>
      <c r="O313" s="1664"/>
      <c r="P313" s="1664"/>
    </row>
    <row s="2972" customFormat="1" customHeight="1" ht="18.75" hidden="1">
      <c r="A314" s="1821"/>
      <c r="B314" s="1821"/>
      <c r="C314" s="369" t="s">
        <v>1040</v>
      </c>
      <c r="D314" s="2311"/>
      <c r="E314" s="2056"/>
      <c r="F314" s="2220"/>
      <c r="G314" s="2266"/>
      <c r="H314" s="1530"/>
      <c r="I314" s="657" t="s">
        <v>1039</v>
      </c>
      <c r="J314" s="577"/>
      <c r="K314" s="1530"/>
      <c r="L314" s="200"/>
      <c r="M314" s="337"/>
      <c r="N314" s="330"/>
      <c r="O314" s="1664"/>
      <c r="P314" s="1664"/>
    </row>
    <row s="2972" customFormat="1" customHeight="1" ht="0.75" hidden="1">
      <c r="A315" s="1821"/>
      <c r="B315" s="1821"/>
      <c r="C315" s="369" t="s">
        <v>1049</v>
      </c>
      <c r="D315" s="2311"/>
      <c r="E315" s="2056"/>
      <c r="F315" s="2220"/>
      <c r="G315" s="406"/>
      <c r="H315" s="1530"/>
      <c r="I315" s="657"/>
      <c r="J315" s="577"/>
      <c r="K315" s="1530"/>
      <c r="L315" s="200"/>
      <c r="M315" s="337"/>
      <c r="N315" s="330"/>
      <c r="O315" s="1664"/>
      <c r="P315" s="1664"/>
    </row>
    <row s="2972" customFormat="1" customHeight="1" ht="18.75" hidden="1">
      <c r="A316" s="1821" t="s">
        <v>241</v>
      </c>
      <c r="B316" s="1821" t="s">
        <v>242</v>
      </c>
      <c r="C316" s="369"/>
      <c r="D316" s="2311"/>
      <c r="E316" s="2056"/>
      <c r="F316" s="2220" t="str">
        <f>INDEX(PT_DIFFERENTIATION_VTAR,MATCH(A316,PT_DIFFERENTIATION_VTAR_ID,0))</f>
        <v>Тариф на транспортировку горячей воды</v>
      </c>
      <c r="G316" s="2266" t="str">
        <f>INDEX(PT_DIFFERENTIATION_NTAR,MATCH(B316,PT_DIFFERENTIATION_NTAR_ID,0))</f>
        <v/>
      </c>
      <c r="H316" s="1905"/>
      <c r="I316" s="1779"/>
      <c r="J316" s="1814"/>
      <c r="K316" s="1819"/>
      <c r="L316" s="1905" t="s">
        <v>292</v>
      </c>
      <c r="M316" s="337"/>
      <c r="N316" s="330"/>
      <c r="O316" s="1664"/>
      <c r="P316" s="1664"/>
    </row>
    <row s="2972" customFormat="1" customHeight="1" ht="18.75" hidden="1">
      <c r="A317" s="1821"/>
      <c r="B317" s="1821"/>
      <c r="C317" s="369" t="s">
        <v>1040</v>
      </c>
      <c r="D317" s="2311"/>
      <c r="E317" s="2056"/>
      <c r="F317" s="2220"/>
      <c r="G317" s="2266"/>
      <c r="H317" s="1530"/>
      <c r="I317" s="657" t="s">
        <v>1039</v>
      </c>
      <c r="J317" s="577"/>
      <c r="K317" s="1530"/>
      <c r="L317" s="200"/>
      <c r="M317" s="337"/>
      <c r="N317" s="330"/>
      <c r="O317" s="1664"/>
      <c r="P317" s="1664"/>
    </row>
    <row s="2972" customFormat="1" customHeight="1" ht="0.75" hidden="1">
      <c r="A318" s="1821"/>
      <c r="B318" s="1821"/>
      <c r="C318" s="369" t="s">
        <v>1049</v>
      </c>
      <c r="D318" s="2311"/>
      <c r="E318" s="2056"/>
      <c r="F318" s="2220"/>
      <c r="G318" s="406"/>
      <c r="H318" s="1530"/>
      <c r="I318" s="657"/>
      <c r="J318" s="577"/>
      <c r="K318" s="1530"/>
      <c r="L318" s="200"/>
      <c r="M318" s="337"/>
      <c r="N318" s="330"/>
      <c r="O318" s="1664"/>
      <c r="P318" s="1664"/>
    </row>
    <row s="2972" customFormat="1" customHeight="1" ht="18.75" hidden="1">
      <c r="A319" s="1821" t="s">
        <v>246</v>
      </c>
      <c r="B319" s="1821" t="s">
        <v>247</v>
      </c>
      <c r="C319" s="369"/>
      <c r="D319" s="2311"/>
      <c r="E319" s="2056"/>
      <c r="F319" s="2220" t="str">
        <f>INDEX(PT_DIFFERENTIATION_VTAR,MATCH(A319,PT_DIFFERENTIATION_VTAR_ID,0))</f>
        <v>Тариф на подключение (технологическое присоединение) к централизованной системе горячего водоснабжения</v>
      </c>
      <c r="G319" s="2266" t="str">
        <f>INDEX(PT_DIFFERENTIATION_NTAR,MATCH(B319,PT_DIFFERENTIATION_NTAR_ID,0))</f>
        <v/>
      </c>
      <c r="H319" s="1905"/>
      <c r="I319" s="1779"/>
      <c r="J319" s="1814"/>
      <c r="K319" s="1819"/>
      <c r="L319" s="1905" t="s">
        <v>292</v>
      </c>
      <c r="M319" s="337"/>
      <c r="N319" s="330"/>
      <c r="O319" s="1664"/>
      <c r="P319" s="1664"/>
    </row>
    <row s="2972" customFormat="1" customHeight="1" ht="18.75" hidden="1">
      <c r="A320" s="1821"/>
      <c r="B320" s="1821"/>
      <c r="C320" s="369" t="s">
        <v>1040</v>
      </c>
      <c r="D320" s="2311"/>
      <c r="E320" s="2056"/>
      <c r="F320" s="2220"/>
      <c r="G320" s="2266"/>
      <c r="H320" s="1530"/>
      <c r="I320" s="657" t="s">
        <v>1039</v>
      </c>
      <c r="J320" s="577"/>
      <c r="K320" s="1530"/>
      <c r="L320" s="200"/>
      <c r="M320" s="337"/>
      <c r="N320" s="330"/>
      <c r="O320" s="1664"/>
      <c r="P320" s="1664"/>
    </row>
    <row s="2972" customFormat="1" customHeight="1" ht="0.75" hidden="1">
      <c r="A321" s="1821"/>
      <c r="B321" s="1821"/>
      <c r="C321" s="369" t="s">
        <v>1049</v>
      </c>
      <c r="D321" s="2311"/>
      <c r="E321" s="2056"/>
      <c r="F321" s="2220"/>
      <c r="G321" s="406"/>
      <c r="H321" s="1530"/>
      <c r="I321" s="657"/>
      <c r="J321" s="577"/>
      <c r="K321" s="1530"/>
      <c r="L321" s="200"/>
      <c r="M321" s="337"/>
      <c r="N321" s="330"/>
      <c r="O321" s="1664"/>
      <c r="P321" s="1664"/>
    </row>
    <row s="2972" customFormat="1" customHeight="1" ht="18.75" hidden="1">
      <c r="A322" s="1821" t="s">
        <v>251</v>
      </c>
      <c r="B322" s="1821" t="s">
        <v>252</v>
      </c>
      <c r="C322" s="369"/>
      <c r="D322" s="2311"/>
      <c r="E322" s="2056"/>
      <c r="F322" s="2220" t="str">
        <f>INDEX(PT_DIFFERENTIATION_VTAR,MATCH(A322,PT_DIFFERENTIATION_VTAR_ID,0))</f>
        <v>Тариф на водоотведение</v>
      </c>
      <c r="G322" s="2266" t="str">
        <f>INDEX(PT_DIFFERENTIATION_NTAR,MATCH(B322,PT_DIFFERENTIATION_NTAR_ID,0))</f>
        <v/>
      </c>
      <c r="H322" s="1905"/>
      <c r="I322" s="1779"/>
      <c r="J322" s="1814"/>
      <c r="K322" s="1819"/>
      <c r="L322" s="1905" t="s">
        <v>292</v>
      </c>
      <c r="M322" s="337"/>
      <c r="N322" s="330"/>
      <c r="O322" s="1664"/>
      <c r="P322" s="1664"/>
    </row>
    <row s="2972" customFormat="1" customHeight="1" ht="18.75" hidden="1">
      <c r="A323" s="1821"/>
      <c r="B323" s="1821"/>
      <c r="C323" s="369" t="s">
        <v>1040</v>
      </c>
      <c r="D323" s="2311"/>
      <c r="E323" s="2056"/>
      <c r="F323" s="2220"/>
      <c r="G323" s="2266"/>
      <c r="H323" s="1530"/>
      <c r="I323" s="657" t="s">
        <v>1039</v>
      </c>
      <c r="J323" s="577"/>
      <c r="K323" s="1530"/>
      <c r="L323" s="200"/>
      <c r="M323" s="337"/>
      <c r="N323" s="330"/>
      <c r="O323" s="1664"/>
      <c r="P323" s="1664"/>
    </row>
    <row s="2972" customFormat="1" customHeight="1" ht="0.75" hidden="1">
      <c r="A324" s="1821"/>
      <c r="B324" s="1821"/>
      <c r="C324" s="369" t="s">
        <v>1049</v>
      </c>
      <c r="D324" s="2311"/>
      <c r="E324" s="2056"/>
      <c r="F324" s="2220"/>
      <c r="G324" s="406"/>
      <c r="H324" s="1530"/>
      <c r="I324" s="657"/>
      <c r="J324" s="577"/>
      <c r="K324" s="1530"/>
      <c r="L324" s="200"/>
      <c r="M324" s="337"/>
      <c r="N324" s="330"/>
      <c r="O324" s="1664"/>
      <c r="P324" s="1664"/>
    </row>
    <row s="2972" customFormat="1" customHeight="1" ht="18.75" hidden="1">
      <c r="A325" s="1821" t="s">
        <v>256</v>
      </c>
      <c r="B325" s="1821" t="s">
        <v>257</v>
      </c>
      <c r="C325" s="369"/>
      <c r="D325" s="2311"/>
      <c r="E325" s="2056"/>
      <c r="F325" s="2220" t="str">
        <f>INDEX(PT_DIFFERENTIATION_VTAR,MATCH(A325,PT_DIFFERENTIATION_VTAR_ID,0))</f>
        <v>Тариф на транспортировку сточных вод</v>
      </c>
      <c r="G325" s="2266" t="str">
        <f>INDEX(PT_DIFFERENTIATION_NTAR,MATCH(B325,PT_DIFFERENTIATION_NTAR_ID,0))</f>
        <v/>
      </c>
      <c r="H325" s="1905"/>
      <c r="I325" s="1779"/>
      <c r="J325" s="1814"/>
      <c r="K325" s="1819"/>
      <c r="L325" s="1905" t="s">
        <v>292</v>
      </c>
      <c r="M325" s="337"/>
      <c r="N325" s="330"/>
      <c r="O325" s="1664"/>
      <c r="P325" s="1664"/>
    </row>
    <row s="2972" customFormat="1" customHeight="1" ht="18.75" hidden="1">
      <c r="A326" s="1821"/>
      <c r="B326" s="1821"/>
      <c r="C326" s="369" t="s">
        <v>1040</v>
      </c>
      <c r="D326" s="2311"/>
      <c r="E326" s="2056"/>
      <c r="F326" s="2220"/>
      <c r="G326" s="2266"/>
      <c r="H326" s="1530"/>
      <c r="I326" s="657" t="s">
        <v>1039</v>
      </c>
      <c r="J326" s="577"/>
      <c r="K326" s="1530"/>
      <c r="L326" s="200"/>
      <c r="M326" s="337"/>
      <c r="N326" s="330"/>
      <c r="O326" s="1664"/>
      <c r="P326" s="1664"/>
    </row>
    <row s="2972" customFormat="1" customHeight="1" ht="0.75" hidden="1">
      <c r="A327" s="1821"/>
      <c r="B327" s="1821"/>
      <c r="C327" s="369" t="s">
        <v>1049</v>
      </c>
      <c r="D327" s="2311"/>
      <c r="E327" s="2056"/>
      <c r="F327" s="2220"/>
      <c r="G327" s="406"/>
      <c r="H327" s="1530"/>
      <c r="I327" s="657"/>
      <c r="J327" s="577"/>
      <c r="K327" s="1530"/>
      <c r="L327" s="200"/>
      <c r="M327" s="337"/>
      <c r="N327" s="330"/>
      <c r="O327" s="1664"/>
      <c r="P327" s="1664"/>
    </row>
    <row s="2972" customFormat="1" customHeight="1" ht="18.75" hidden="1">
      <c r="A328" s="1821" t="s">
        <v>261</v>
      </c>
      <c r="B328" s="1821" t="s">
        <v>262</v>
      </c>
      <c r="C328" s="369"/>
      <c r="D328" s="2311"/>
      <c r="E328" s="2056"/>
      <c r="F328" s="2220" t="str">
        <f>INDEX(PT_DIFFERENTIATION_VTAR,MATCH(A328,PT_DIFFERENTIATION_VTAR_ID,0))</f>
        <v>Тариф на подключение (технологическое присоединение) к централизованной системе водоотведения</v>
      </c>
      <c r="G328" s="2266" t="str">
        <f>INDEX(PT_DIFFERENTIATION_NTAR,MATCH(B328,PT_DIFFERENTIATION_NTAR_ID,0))</f>
        <v/>
      </c>
      <c r="H328" s="1905"/>
      <c r="I328" s="1779"/>
      <c r="J328" s="1814"/>
      <c r="K328" s="1819"/>
      <c r="L328" s="1905" t="s">
        <v>292</v>
      </c>
      <c r="M328" s="337"/>
      <c r="N328" s="330"/>
      <c r="O328" s="1664"/>
      <c r="P328" s="1664"/>
    </row>
    <row s="2972" customFormat="1" customHeight="1" ht="18.75" hidden="1">
      <c r="A329" s="1821"/>
      <c r="B329" s="1821"/>
      <c r="C329" s="369" t="s">
        <v>1040</v>
      </c>
      <c r="D329" s="2311"/>
      <c r="E329" s="2056"/>
      <c r="F329" s="2220"/>
      <c r="G329" s="2266"/>
      <c r="H329" s="1530"/>
      <c r="I329" s="657" t="s">
        <v>1039</v>
      </c>
      <c r="J329" s="577"/>
      <c r="K329" s="1530"/>
      <c r="L329" s="200"/>
      <c r="M329" s="337"/>
      <c r="N329" s="330"/>
      <c r="O329" s="1664"/>
      <c r="P329" s="1664"/>
    </row>
    <row s="2972" customFormat="1" customHeight="1" ht="0.75">
      <c r="A330" s="1821"/>
      <c r="B330" s="1821"/>
      <c r="C330" s="369" t="s">
        <v>1049</v>
      </c>
      <c r="D330" s="2311"/>
      <c r="E330" s="2056"/>
      <c r="F330" s="2220"/>
      <c r="G330" s="406"/>
      <c r="H330" s="1530"/>
      <c r="I330" s="657"/>
      <c r="J330" s="577"/>
      <c r="K330" s="1530"/>
      <c r="L330" s="200"/>
      <c r="M330" s="337"/>
      <c r="N330" s="330"/>
      <c r="O330" s="1664"/>
      <c r="P330" s="1664"/>
    </row>
    <row s="4617" customFormat="1" customHeight="1" ht="3">
      <c r="A331" s="1821"/>
      <c r="B331" s="1821"/>
      <c r="C331" s="1822"/>
      <c r="E331" s="408"/>
      <c r="F331" s="408"/>
      <c r="G331" s="408"/>
      <c r="H331" s="408"/>
      <c r="I331" s="408"/>
      <c r="J331" s="408"/>
      <c r="K331" s="408"/>
      <c r="L331" s="408"/>
      <c r="M331" s="408"/>
      <c r="O331" s="182"/>
      <c r="P331" s="182"/>
    </row>
    <row customHeight="1" ht="24.75">
      <c r="E332" s="188"/>
      <c r="F332" s="2106"/>
      <c r="G332" s="2106"/>
      <c r="H332" s="2106"/>
      <c r="I332" s="2106"/>
      <c r="J332" s="2106"/>
      <c r="K332" s="2106"/>
      <c r="L332" s="2106"/>
      <c r="M332" s="2106"/>
    </row>
  </sheetData>
  <sheetProtection formatColumns="0" formatRows="0" autoFilter="0" sort="0" insertRows="0" insertColumns="1" deleteRows="0" deleteColumns="0"/>
  <mergeCells count="408">
    <mergeCell ref="G316:G317"/>
    <mergeCell ref="G319:G320"/>
    <mergeCell ref="G322:G323"/>
    <mergeCell ref="G325:G326"/>
    <mergeCell ref="G328:G329"/>
    <mergeCell ref="G270:G271"/>
    <mergeCell ref="G273:G274"/>
    <mergeCell ref="G276:G277"/>
    <mergeCell ref="G279:G280"/>
    <mergeCell ref="G282:G283"/>
    <mergeCell ref="G285:G286"/>
    <mergeCell ref="G288:G289"/>
    <mergeCell ref="G291:G292"/>
    <mergeCell ref="G294:G299"/>
    <mergeCell ref="G87:G88"/>
    <mergeCell ref="G90:G91"/>
    <mergeCell ref="G93:G94"/>
    <mergeCell ref="G96:G97"/>
    <mergeCell ref="G99:G100"/>
    <mergeCell ref="G102:G103"/>
    <mergeCell ref="G105:G106"/>
    <mergeCell ref="G108:G113"/>
    <mergeCell ref="G115:G116"/>
    <mergeCell ref="G57:G58"/>
    <mergeCell ref="G60:G61"/>
    <mergeCell ref="G63:G64"/>
    <mergeCell ref="G66:G67"/>
    <mergeCell ref="G69:G70"/>
    <mergeCell ref="G72:G73"/>
    <mergeCell ref="G75:G76"/>
    <mergeCell ref="G78:G79"/>
    <mergeCell ref="G84:G85"/>
    <mergeCell ref="D328:D330"/>
    <mergeCell ref="E328:E330"/>
    <mergeCell ref="F328:F330"/>
    <mergeCell ref="M270:M273"/>
    <mergeCell ref="D322:D324"/>
    <mergeCell ref="E322:E324"/>
    <mergeCell ref="F322:F324"/>
    <mergeCell ref="D325:D327"/>
    <mergeCell ref="E325:E327"/>
    <mergeCell ref="F325:F327"/>
    <mergeCell ref="D316:D318"/>
    <mergeCell ref="E316:E318"/>
    <mergeCell ref="F316:F318"/>
    <mergeCell ref="D319:D321"/>
    <mergeCell ref="E319:E321"/>
    <mergeCell ref="F319:F321"/>
    <mergeCell ref="D310:D312"/>
    <mergeCell ref="E310:E312"/>
    <mergeCell ref="F310:F312"/>
    <mergeCell ref="D313:D315"/>
    <mergeCell ref="E313:E315"/>
    <mergeCell ref="F313:F315"/>
    <mergeCell ref="D304:D306"/>
    <mergeCell ref="E304:E306"/>
    <mergeCell ref="F304:F306"/>
    <mergeCell ref="D307:D309"/>
    <mergeCell ref="E307:E309"/>
    <mergeCell ref="F307:F309"/>
    <mergeCell ref="G304:G305"/>
    <mergeCell ref="G307:G308"/>
    <mergeCell ref="G310:G311"/>
    <mergeCell ref="G313:G314"/>
    <mergeCell ref="F279:F281"/>
    <mergeCell ref="D294:D300"/>
    <mergeCell ref="E294:E300"/>
    <mergeCell ref="F294:F300"/>
    <mergeCell ref="D301:D303"/>
    <mergeCell ref="E301:E303"/>
    <mergeCell ref="F301:F303"/>
    <mergeCell ref="D288:D290"/>
    <mergeCell ref="E288:E290"/>
    <mergeCell ref="F288:F290"/>
    <mergeCell ref="D291:D293"/>
    <mergeCell ref="E291:E293"/>
    <mergeCell ref="F291:F293"/>
    <mergeCell ref="G301:G302"/>
    <mergeCell ref="G257:G258"/>
    <mergeCell ref="G260:G261"/>
    <mergeCell ref="G263:G264"/>
    <mergeCell ref="G266:G267"/>
    <mergeCell ref="D251:D253"/>
    <mergeCell ref="E251:E253"/>
    <mergeCell ref="F251:F253"/>
    <mergeCell ref="D254:D256"/>
    <mergeCell ref="E254:E256"/>
    <mergeCell ref="F254:F256"/>
    <mergeCell ref="G254:G255"/>
    <mergeCell ref="D263:D265"/>
    <mergeCell ref="E263:E265"/>
    <mergeCell ref="F263:F265"/>
    <mergeCell ref="D266:D268"/>
    <mergeCell ref="E266:E268"/>
    <mergeCell ref="F266:F268"/>
    <mergeCell ref="D257:D259"/>
    <mergeCell ref="E257:E259"/>
    <mergeCell ref="F257:F259"/>
    <mergeCell ref="D260:D262"/>
    <mergeCell ref="E260:E262"/>
    <mergeCell ref="F260:F262"/>
    <mergeCell ref="D245:D247"/>
    <mergeCell ref="E245:E247"/>
    <mergeCell ref="F245:F247"/>
    <mergeCell ref="D248:D250"/>
    <mergeCell ref="E248:E250"/>
    <mergeCell ref="F248:F250"/>
    <mergeCell ref="G245:G246"/>
    <mergeCell ref="G248:G249"/>
    <mergeCell ref="G251:G252"/>
    <mergeCell ref="G229:G230"/>
    <mergeCell ref="G232:G237"/>
    <mergeCell ref="G239:G240"/>
    <mergeCell ref="G242:G243"/>
    <mergeCell ref="D223:D225"/>
    <mergeCell ref="E223:E225"/>
    <mergeCell ref="F223:F225"/>
    <mergeCell ref="D226:D228"/>
    <mergeCell ref="E226:E228"/>
    <mergeCell ref="F226:F228"/>
    <mergeCell ref="G226:G227"/>
    <mergeCell ref="D239:D241"/>
    <mergeCell ref="E239:E241"/>
    <mergeCell ref="F239:F241"/>
    <mergeCell ref="D242:D244"/>
    <mergeCell ref="E242:E244"/>
    <mergeCell ref="F242:F244"/>
    <mergeCell ref="D229:D231"/>
    <mergeCell ref="E229:E231"/>
    <mergeCell ref="F229:F231"/>
    <mergeCell ref="D232:D238"/>
    <mergeCell ref="E232:E238"/>
    <mergeCell ref="F232:F238"/>
    <mergeCell ref="D217:D219"/>
    <mergeCell ref="E217:E219"/>
    <mergeCell ref="F217:F219"/>
    <mergeCell ref="D220:D222"/>
    <mergeCell ref="E220:E222"/>
    <mergeCell ref="F220:F222"/>
    <mergeCell ref="G217:G218"/>
    <mergeCell ref="G220:G221"/>
    <mergeCell ref="G223:G224"/>
    <mergeCell ref="G198:G199"/>
    <mergeCell ref="G204:G205"/>
    <mergeCell ref="G208:G209"/>
    <mergeCell ref="G211:G212"/>
    <mergeCell ref="G214:G215"/>
    <mergeCell ref="D198:D200"/>
    <mergeCell ref="E198:E200"/>
    <mergeCell ref="F198:F200"/>
    <mergeCell ref="D201:D203"/>
    <mergeCell ref="E201:E203"/>
    <mergeCell ref="F201:F203"/>
    <mergeCell ref="G201:G202"/>
    <mergeCell ref="D211:D213"/>
    <mergeCell ref="E211:E213"/>
    <mergeCell ref="F211:F213"/>
    <mergeCell ref="D214:D216"/>
    <mergeCell ref="E214:E216"/>
    <mergeCell ref="F214:F216"/>
    <mergeCell ref="D204:D206"/>
    <mergeCell ref="E204:E206"/>
    <mergeCell ref="F204:F206"/>
    <mergeCell ref="D208:D210"/>
    <mergeCell ref="E208:E210"/>
    <mergeCell ref="F208:F210"/>
    <mergeCell ref="E183:E185"/>
    <mergeCell ref="F183:F185"/>
    <mergeCell ref="D192:D194"/>
    <mergeCell ref="E192:E194"/>
    <mergeCell ref="F192:F194"/>
    <mergeCell ref="D195:D197"/>
    <mergeCell ref="E195:E197"/>
    <mergeCell ref="F195:F197"/>
    <mergeCell ref="G192:G193"/>
    <mergeCell ref="G195:G196"/>
    <mergeCell ref="G164:G165"/>
    <mergeCell ref="G167:G168"/>
    <mergeCell ref="G170:G175"/>
    <mergeCell ref="G180:G181"/>
    <mergeCell ref="G183:G184"/>
    <mergeCell ref="G186:G187"/>
    <mergeCell ref="G189:G190"/>
    <mergeCell ref="D170:D176"/>
    <mergeCell ref="E170:E176"/>
    <mergeCell ref="F170:F176"/>
    <mergeCell ref="D177:D179"/>
    <mergeCell ref="E177:E179"/>
    <mergeCell ref="F177:F179"/>
    <mergeCell ref="G177:G178"/>
    <mergeCell ref="D186:D188"/>
    <mergeCell ref="E186:E188"/>
    <mergeCell ref="F186:F188"/>
    <mergeCell ref="D189:D191"/>
    <mergeCell ref="E189:E191"/>
    <mergeCell ref="F189:F191"/>
    <mergeCell ref="D180:D182"/>
    <mergeCell ref="E180:E182"/>
    <mergeCell ref="F180:F182"/>
    <mergeCell ref="D183:D185"/>
    <mergeCell ref="E152:E154"/>
    <mergeCell ref="F152:F154"/>
    <mergeCell ref="D155:D157"/>
    <mergeCell ref="E155:E157"/>
    <mergeCell ref="F155:F157"/>
    <mergeCell ref="D164:D166"/>
    <mergeCell ref="E164:E166"/>
    <mergeCell ref="F164:F166"/>
    <mergeCell ref="D167:D169"/>
    <mergeCell ref="E167:E169"/>
    <mergeCell ref="F167:F169"/>
    <mergeCell ref="G161:G162"/>
    <mergeCell ref="D149:D151"/>
    <mergeCell ref="E149:E151"/>
    <mergeCell ref="F149:F151"/>
    <mergeCell ref="D139:D141"/>
    <mergeCell ref="E139:E141"/>
    <mergeCell ref="F139:F141"/>
    <mergeCell ref="D142:D144"/>
    <mergeCell ref="E142:E144"/>
    <mergeCell ref="F142:F144"/>
    <mergeCell ref="D146:D148"/>
    <mergeCell ref="E146:E148"/>
    <mergeCell ref="F146:F148"/>
    <mergeCell ref="G139:G140"/>
    <mergeCell ref="G142:G143"/>
    <mergeCell ref="G146:G147"/>
    <mergeCell ref="G149:G150"/>
    <mergeCell ref="D158:D160"/>
    <mergeCell ref="E158:E160"/>
    <mergeCell ref="F158:F160"/>
    <mergeCell ref="D161:D163"/>
    <mergeCell ref="E161:E163"/>
    <mergeCell ref="F161:F163"/>
    <mergeCell ref="D152:D154"/>
    <mergeCell ref="D133:D135"/>
    <mergeCell ref="E133:E135"/>
    <mergeCell ref="F133:F135"/>
    <mergeCell ref="D136:D138"/>
    <mergeCell ref="E136:E138"/>
    <mergeCell ref="F136:F138"/>
    <mergeCell ref="D127:D129"/>
    <mergeCell ref="E127:E129"/>
    <mergeCell ref="F127:F129"/>
    <mergeCell ref="D130:D132"/>
    <mergeCell ref="E130:E132"/>
    <mergeCell ref="F130:F132"/>
    <mergeCell ref="D115:D117"/>
    <mergeCell ref="E115:E117"/>
    <mergeCell ref="F115:F117"/>
    <mergeCell ref="D118:D120"/>
    <mergeCell ref="E118:E120"/>
    <mergeCell ref="F118:F120"/>
    <mergeCell ref="G118:G119"/>
    <mergeCell ref="G121:G122"/>
    <mergeCell ref="G124:G125"/>
    <mergeCell ref="D121:D123"/>
    <mergeCell ref="E121:E123"/>
    <mergeCell ref="F121:F123"/>
    <mergeCell ref="D124:D126"/>
    <mergeCell ref="E124:E126"/>
    <mergeCell ref="F124:F126"/>
    <mergeCell ref="D105:D107"/>
    <mergeCell ref="E105:E107"/>
    <mergeCell ref="F105:F107"/>
    <mergeCell ref="D108:D114"/>
    <mergeCell ref="E108:E114"/>
    <mergeCell ref="F108:F114"/>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8:M211"/>
    <mergeCell ref="M84:M87"/>
    <mergeCell ref="F145:L145"/>
    <mergeCell ref="M146:M149"/>
    <mergeCell ref="F207:L207"/>
    <mergeCell ref="F48:F50"/>
    <mergeCell ref="F51:F53"/>
    <mergeCell ref="F72:F74"/>
    <mergeCell ref="F75:F77"/>
    <mergeCell ref="F87:F89"/>
    <mergeCell ref="F90:F92"/>
    <mergeCell ref="M24:M80"/>
    <mergeCell ref="G42:G43"/>
    <mergeCell ref="G127:G128"/>
    <mergeCell ref="G130:G131"/>
    <mergeCell ref="G133:G134"/>
    <mergeCell ref="G136:G137"/>
    <mergeCell ref="G152:G153"/>
    <mergeCell ref="G155:G156"/>
    <mergeCell ref="G158:G159"/>
    <mergeCell ref="D66:D68"/>
    <mergeCell ref="E66:E68"/>
    <mergeCell ref="F66:F68"/>
    <mergeCell ref="F332:M332"/>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8 K211 K214 K217 K220 K223 K226 K229 K232:K236 K239 K242 K245 K248 K251 K254 K257 K260 K263 K10 K84 K139 K136 K133 K130 K127 K124 K121 K118 K115 K108:K112 K105 K102 K99 K96 K93 K90 K87 K146 K142 K149 K152 K155 K158 K161 K164 K167 K170:K174 K177 K180 K183 K186 K192 K195 K198 K201 K204 K189 K266 K270 K273 K276 K279 K282 K285 K288 K291 K294:K298 K301 K304 K307 K310 K313 K316 K319 K322 K325 K328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6:M147 M208:M209 M23 M84:M85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8:J208 I211:J211 I214:J214 I217:J217 I220:J220 I223:J223 I226:J226 I229:J229 I232:J236 I239:J239 I242:J242 I245:J245 I248:J248 I251:J251 I254:J254 I257:J257 I260:J260 I8:J8 I78:J78 I142:J142 I87:J87 I90:J90 I93:J93 I96:J96 I99:J99 I102:J102 I105:J105 I108:J112 I115:J115 I118:J118 I121:J121 I124:J124 I127:J127 I130:J130 I133:J133 I136:J136 I139:J139 I146:J146 I84:J84 I149:J149 I152:J152 I155:J155 I158:J158 I161:J161 I164:J164 I167:J167 I170:J174 I177:J177 I180:J180 I183:J183 I186:J186 I192:J192 I195:J195 I198:J198 I201:J201 I204:J204 I189:J189 I263:J263 I266:J266 I270:J270 I273:J273 I276:J276 I279:J279 I282:J282 I285:J285 I288:J288 I291:J291 I294:J298 I301:J301 I304:J304 I307:J307 I310:J310 I313:J313 I316:J316 I319:J319 I322:J322 I325:J325 I328:J328 I2:J2 I5:J5"/>
  </dataValidations>
  <hyperlinks>
    <hyperlink ref="L82" r:id="rId2" xr:uid="{5B306175-FEE6-E9F4-7EAC-0E4028A7C73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279AC-2FF4-C87C-91DE-2530495C702D}" mc:Ignorable="x14ac xr xr2 xr3">
  <sheetPr>
    <tabColor theme="6" tint="0.4"/>
  </sheetPr>
  <dimension ref="A1:Q16"/>
  <sheetViews>
    <sheetView topLeftCell="A1" showGridLines="0" zoomScale="90" workbookViewId="0">
      <selection activeCell="F10" sqref="F10:G13"/>
    </sheetView>
  </sheetViews>
  <sheetFormatPr defaultColWidth="10.57421875" customHeight="1" defaultRowHeight="14.25"/>
  <cols>
    <col min="1" max="1" style="4680" width="9.140625" hidden="1" customWidth="1"/>
    <col min="2" max="2" style="4578" width="9.140625" hidden="1" customWidth="1"/>
    <col min="3" max="3" style="3395" width="3.7109375" customWidth="1"/>
    <col min="4" max="4" style="4667" width="6.28125" customWidth="1"/>
    <col min="5" max="5" style="4667" width="53.8515625" customWidth="1"/>
    <col min="6" max="7" style="4667" width="35.7109375" customWidth="1"/>
    <col min="8" max="8" style="4667" width="89.57421875" customWidth="1"/>
    <col min="9" max="9" style="4667" width="10.57421875"/>
    <col min="10" max="11" style="4581" width="10.57421875"/>
    <col min="12" max="17" style="4667" width="10.57421875"/>
  </cols>
  <sheetData>
    <row customHeight="1" ht="14.25" hidden="1">
      <c r="N1" s="241"/>
      <c r="O1" s="241"/>
      <c r="Q1" s="241"/>
    </row>
    <row s="2972" customFormat="1" customHeight="1" ht="18.75" hidden="1">
      <c r="A2" s="88"/>
      <c r="B2" s="1168"/>
      <c r="C2" s="1770" t="s">
        <v>474</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72"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286</v>
      </c>
      <c r="E8" s="2062"/>
      <c r="F8" s="2062"/>
      <c r="G8" s="2062"/>
      <c r="H8" s="2302" t="s">
        <v>287</v>
      </c>
    </row>
    <row customHeight="1" ht="14.25">
      <c r="C9" s="377"/>
      <c r="D9" s="392" t="s">
        <v>85</v>
      </c>
      <c r="E9" s="94" t="s">
        <v>288</v>
      </c>
      <c r="F9" s="94" t="s">
        <v>289</v>
      </c>
      <c r="G9" s="94" t="s">
        <v>378</v>
      </c>
      <c r="H9" s="2302"/>
    </row>
    <row customHeight="1" ht="55.833333333333336">
      <c r="A10" s="339"/>
      <c r="C10" s="377"/>
      <c r="D10" s="133" t="s">
        <v>105</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t="s">
        <v>1050</v>
      </c>
      <c r="G10" s="199" t="s">
        <v>1051</v>
      </c>
      <c r="H10" s="2015" t="s">
        <v>1052</v>
      </c>
    </row>
    <row customHeight="1" ht="35.833333333333336">
      <c r="A11" s="339"/>
      <c r="C11" s="377"/>
      <c r="D11" s="133" t="s">
        <v>106</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t="s">
        <v>1053</v>
      </c>
      <c r="G11" s="199" t="s">
        <v>1054</v>
      </c>
      <c r="H11" s="2016"/>
    </row>
    <row customHeight="1" ht="27.5">
      <c r="A12" s="88"/>
      <c r="C12" s="393"/>
      <c r="D12" s="133" t="s">
        <v>87</v>
      </c>
      <c r="E12" s="394" t="str">
        <f>"Сведения о планировании закупочных процедур"&amp;IF(TEMPLATE_SPHERE="TKO"," &lt;1&gt;","")</f>
        <v>Сведения о планировании закупочных процедур</v>
      </c>
      <c r="F12" s="243" t="s">
        <v>1053</v>
      </c>
      <c r="G12" s="199" t="s">
        <v>1054</v>
      </c>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31.666666666666668">
      <c r="A13" s="88"/>
      <c r="C13" s="393"/>
      <c r="D13" s="133" t="s">
        <v>88</v>
      </c>
      <c r="E13" s="394" t="str">
        <f>"Сведения о результатах проведения закупочных процедур"&amp;IF(TEMPLATE_SPHERE="TKO"," &lt;1&gt;","")</f>
        <v>Сведения о результатах проведения закупочных процедур</v>
      </c>
      <c r="F13" s="243" t="s">
        <v>1053</v>
      </c>
      <c r="G13" s="199" t="s">
        <v>1054</v>
      </c>
      <c r="H13" s="2016"/>
      <c r="I13" s="346"/>
      <c r="K13" s="374"/>
    </row>
    <row customHeight="1" ht="14.25">
      <c r="A14" s="339"/>
      <c r="C14" s="377"/>
      <c r="D14" s="343"/>
      <c r="E14" s="401" t="s">
        <v>1016</v>
      </c>
      <c r="F14" s="345"/>
      <c r="G14" s="187"/>
      <c r="H14" s="2017"/>
    </row>
    <row s="2972"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8902F-2F0D-DB51-9DA6-7243453CDF48}"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75" width="9.140625" hidden="1" customWidth="1"/>
    <col min="2" max="2" style="3177" width="9.140625" hidden="1" customWidth="1"/>
    <col min="3" max="3" style="4356" width="4.7109375" customWidth="1"/>
    <col min="4" max="4" style="3177" width="6.28125" customWidth="1"/>
    <col min="5" max="5" style="3177" width="47.8515625" customWidth="1"/>
    <col min="6" max="6" style="3177" width="9.57421875" customWidth="1"/>
    <col min="7" max="7" style="2625" width="25.7109375" hidden="1" customWidth="1"/>
    <col min="8" max="8" style="2625" width="34.00390625" hidden="1" customWidth="1"/>
    <col min="9" max="9" style="3177" width="25.7109375" customWidth="1"/>
    <col min="10" max="10" style="3177" width="34.00390625" customWidth="1"/>
    <col min="11" max="11" style="2626" width="50.8515625" customWidth="1"/>
    <col min="12" max="20" style="3177" width="10.57421875"/>
    <col min="21" max="21" style="4290" width="10.57421875"/>
  </cols>
  <sheetData>
    <row s="2626" customFormat="1" customHeight="1" ht="15" hidden="1">
      <c r="C1" s="678"/>
      <c r="G1" s="423">
        <v>4</v>
      </c>
      <c r="I1" s="423">
        <v>4</v>
      </c>
      <c r="U1" s="426"/>
    </row>
    <row s="2629" customFormat="1" customHeight="1" ht="15" hidden="1">
      <c r="A2" s="360"/>
      <c r="C2" s="162"/>
      <c r="D2" s="342"/>
      <c r="E2" s="679"/>
      <c r="F2" s="528"/>
      <c r="G2" s="622"/>
      <c r="H2" s="622"/>
      <c r="I2" s="622"/>
      <c r="J2" s="622"/>
      <c r="U2" s="680"/>
    </row>
    <row s="2626" customFormat="1" customHeight="1" ht="15" hidden="1">
      <c r="C3" s="678"/>
      <c r="U3" s="426"/>
    </row>
    <row customHeight="1" ht="15">
      <c r="C4" s="162"/>
      <c r="D4" s="515"/>
      <c r="E4" s="515"/>
      <c r="F4" s="515"/>
      <c r="G4" s="515"/>
      <c r="H4" s="515"/>
      <c r="I4" s="515"/>
      <c r="J4" s="515"/>
    </row>
    <row customHeight="1" ht="63">
      <c r="C5" s="162"/>
      <c r="D5" s="2085" t="s">
        <v>1055</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5" customFormat="1" customHeight="1" ht="0.75">
      <c r="A8" s="765"/>
      <c r="C8" s="162"/>
      <c r="D8" s="515"/>
      <c r="E8" s="515"/>
      <c r="F8" s="515"/>
      <c r="G8" s="543"/>
      <c r="H8" s="758"/>
      <c r="I8" s="543" t="s">
        <v>113</v>
      </c>
      <c r="J8" s="758"/>
      <c r="K8" s="423"/>
      <c r="U8" s="681"/>
    </row>
    <row customHeight="1" ht="15">
      <c r="C9" s="162"/>
      <c r="D9" s="717"/>
      <c r="E9" s="2213" t="s">
        <v>101</v>
      </c>
      <c r="F9" s="2214"/>
      <c r="G9" s="2236" t="str">
        <f>IF(G8="","",INDEX(DIFFERENTIATION_UNMERGE_VD,MATCH(G8,DIFFERENTIATION_ID_DIFF,0)))</f>
        <v/>
      </c>
      <c r="H9" s="2237"/>
      <c r="I9" s="2236">
        <f>IF(I8="","",INDEX(DIFFERENTIATION_UNMERGE_VD,MATCH(I8,DIFFERENTIATION_ID_DIFF,0)))</f>
        <v>0</v>
      </c>
      <c r="J9" s="2237"/>
      <c r="K9" s="2028" t="s">
        <v>287</v>
      </c>
    </row>
    <row s="2625" customFormat="1" customHeight="1" ht="15">
      <c r="A10" s="765"/>
      <c r="C10" s="162"/>
      <c r="D10" s="717"/>
      <c r="E10" s="2213" t="s">
        <v>543</v>
      </c>
      <c r="F10" s="2214"/>
      <c r="G10" s="2236" t="str">
        <f>IF(G8="","",INDEX(DIFFERENTIATION_UNMERGE_AREA,MATCH(G8,DIFFERENTIATION_ID_DIFF,0)))</f>
        <v/>
      </c>
      <c r="H10" s="2237"/>
      <c r="I10" s="2236" t="str">
        <f>IF(I8="","",INDEX(DIFFERENTIATION_UNMERGE_AREA,MATCH(I8,DIFFERENTIATION_ID_DIFF,0)))</f>
        <v/>
      </c>
      <c r="J10" s="2237"/>
      <c r="K10" s="2036"/>
      <c r="U10" s="681"/>
    </row>
    <row s="2625" customFormat="1" customHeight="1" ht="15">
      <c r="A11" s="765"/>
      <c r="C11" s="162"/>
      <c r="D11" s="717"/>
      <c r="E11" s="2213" t="s">
        <v>544</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5" customFormat="1" customHeight="1" ht="15">
      <c r="A12" s="765"/>
      <c r="C12" s="162"/>
      <c r="D12" s="2215" t="s">
        <v>286</v>
      </c>
      <c r="E12" s="2216"/>
      <c r="F12" s="2216"/>
      <c r="G12" s="893"/>
      <c r="H12" s="893"/>
      <c r="I12" s="893"/>
      <c r="J12" s="893"/>
      <c r="K12" s="2036"/>
      <c r="U12" s="681"/>
    </row>
    <row customHeight="1" ht="33.75">
      <c r="C13" s="162"/>
      <c r="D13" s="811" t="s">
        <v>85</v>
      </c>
      <c r="E13" s="813" t="s">
        <v>288</v>
      </c>
      <c r="F13" s="813" t="s">
        <v>545</v>
      </c>
      <c r="G13" s="814" t="s">
        <v>289</v>
      </c>
      <c r="H13" s="813" t="s">
        <v>378</v>
      </c>
      <c r="I13" s="814" t="s">
        <v>289</v>
      </c>
      <c r="J13" s="813" t="s">
        <v>378</v>
      </c>
      <c r="K13" s="2090"/>
    </row>
    <row customHeight="1" ht="15" hidden="1">
      <c r="C14" s="162"/>
      <c r="D14" s="599" t="s">
        <v>105</v>
      </c>
      <c r="E14" s="599" t="s">
        <v>106</v>
      </c>
      <c r="F14" s="599" t="s">
        <v>87</v>
      </c>
      <c r="G14" s="665" t="str">
        <f>G1&amp;".1"</f>
        <v>4.1</v>
      </c>
      <c r="H14" s="665"/>
      <c r="I14" s="665" t="str">
        <f>I1&amp;".1"</f>
        <v>4.1</v>
      </c>
      <c r="J14" s="665"/>
      <c r="K14" s="277"/>
    </row>
    <row customHeight="1" ht="22.5" hidden="1">
      <c r="A15" s="511"/>
      <c r="C15" s="532"/>
      <c r="D15" s="527">
        <v>1</v>
      </c>
      <c r="E15" s="683" t="s">
        <v>702</v>
      </c>
      <c r="F15" s="527" t="s">
        <v>703</v>
      </c>
      <c r="G15" s="684"/>
      <c r="H15" s="684"/>
      <c r="I15" s="684"/>
      <c r="J15" s="684"/>
      <c r="K15" s="277" t="s">
        <v>704</v>
      </c>
    </row>
    <row customHeight="1" ht="22.5" hidden="1">
      <c r="A16" s="511"/>
      <c r="C16" s="532"/>
      <c r="D16" s="527">
        <v>2</v>
      </c>
      <c r="E16" s="267" t="s">
        <v>705</v>
      </c>
      <c r="F16" s="527" t="s">
        <v>706</v>
      </c>
      <c r="G16" s="684"/>
      <c r="H16" s="684"/>
      <c r="I16" s="684"/>
      <c r="J16" s="684"/>
      <c r="K16" s="277" t="s">
        <v>707</v>
      </c>
    </row>
    <row customHeight="1" ht="123.75" hidden="1">
      <c r="A17" s="511"/>
      <c r="C17" s="532"/>
      <c r="D17" s="527">
        <v>3</v>
      </c>
      <c r="E17" s="267" t="s">
        <v>1056</v>
      </c>
      <c r="F17" s="527" t="s">
        <v>292</v>
      </c>
      <c r="G17" s="684"/>
      <c r="H17" s="684"/>
      <c r="I17" s="684"/>
      <c r="J17" s="684"/>
      <c r="K17" s="277" t="s">
        <v>1057</v>
      </c>
    </row>
    <row customHeight="1" ht="45">
      <c r="A18" s="511"/>
      <c r="C18" s="532"/>
      <c r="D18" s="527">
        <v>4</v>
      </c>
      <c r="E18" s="267" t="s">
        <v>708</v>
      </c>
      <c r="F18" s="527" t="s">
        <v>292</v>
      </c>
      <c r="G18" s="815" t="s">
        <v>292</v>
      </c>
      <c r="H18" s="816" t="s">
        <v>292</v>
      </c>
      <c r="I18" s="527" t="s">
        <v>292</v>
      </c>
      <c r="J18" s="584" t="s">
        <v>292</v>
      </c>
      <c r="K18" s="277" t="s">
        <v>1058</v>
      </c>
    </row>
    <row customHeight="1" ht="33.75">
      <c r="A19" s="511"/>
      <c r="C19" s="532"/>
      <c r="D19" s="545" t="s">
        <v>646</v>
      </c>
      <c r="E19" s="565" t="s">
        <v>710</v>
      </c>
      <c r="F19" s="527" t="s">
        <v>711</v>
      </c>
      <c r="G19" s="823"/>
      <c r="H19" s="92"/>
      <c r="I19" s="823"/>
      <c r="J19" s="824"/>
      <c r="K19" s="685"/>
    </row>
    <row customHeight="1" ht="33.75">
      <c r="A20" s="511"/>
      <c r="C20" s="532"/>
      <c r="D20" s="545" t="s">
        <v>689</v>
      </c>
      <c r="E20" s="565" t="s">
        <v>712</v>
      </c>
      <c r="F20" s="527" t="s">
        <v>713</v>
      </c>
      <c r="G20" s="823"/>
      <c r="H20" s="92"/>
      <c r="I20" s="823"/>
      <c r="J20" s="92"/>
      <c r="K20" s="685"/>
    </row>
    <row customHeight="1" ht="45">
      <c r="A21" s="511"/>
      <c r="C21" s="532"/>
      <c r="D21" s="545" t="s">
        <v>692</v>
      </c>
      <c r="E21" s="565" t="s">
        <v>714</v>
      </c>
      <c r="F21" s="527" t="s">
        <v>550</v>
      </c>
      <c r="G21" s="686"/>
      <c r="H21" s="92"/>
      <c r="I21" s="686"/>
      <c r="J21" s="92"/>
      <c r="K21" s="685"/>
    </row>
    <row customHeight="1" ht="67.5" hidden="1">
      <c r="A22" s="511"/>
      <c r="C22" s="532"/>
      <c r="D22" s="527">
        <v>5</v>
      </c>
      <c r="E22" s="267" t="s">
        <v>1059</v>
      </c>
      <c r="F22" s="527" t="s">
        <v>537</v>
      </c>
      <c r="G22" s="687"/>
      <c r="H22" s="688"/>
      <c r="I22" s="687"/>
      <c r="J22" s="688"/>
      <c r="K22" s="277" t="s">
        <v>1060</v>
      </c>
    </row>
    <row customHeight="1" ht="33.75" hidden="1">
      <c r="C23" s="457"/>
      <c r="D23" s="527">
        <v>6</v>
      </c>
      <c r="E23" s="267" t="s">
        <v>1061</v>
      </c>
      <c r="F23" s="527" t="s">
        <v>1062</v>
      </c>
      <c r="G23" s="687"/>
      <c r="H23" s="687"/>
      <c r="I23" s="687"/>
      <c r="J23" s="687"/>
      <c r="K23" s="277" t="s">
        <v>1063</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F38C6-58C6-3724-D604-931F5B74091C}"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94" width="9.140625" hidden="1"/>
    <col min="2" max="2" style="4695" width="9.140625" hidden="1"/>
    <col min="3" max="3" style="4696" width="3.7109375" customWidth="1"/>
    <col min="4" max="4" style="4708" width="7.00390625" customWidth="1"/>
    <col min="5" max="5" style="4708" width="23.140625" customWidth="1"/>
    <col min="6" max="6" style="4708" width="16.00390625" customWidth="1"/>
    <col min="7" max="7" style="4708" width="14.8515625" customWidth="1"/>
    <col min="8" max="8" style="4708" width="47.8515625" customWidth="1"/>
    <col min="9" max="9" style="4708" width="115.7109375" customWidth="1"/>
    <col min="10" max="10" style="4708" width="3.7109375" customWidth="1"/>
    <col min="11" max="12" style="4708" width="9.140625"/>
  </cols>
  <sheetData>
    <row customHeight="1" ht="14.25" hidden="1"/>
    <row customHeight="1" ht="14.25" hidden="1"/>
    <row customHeight="1" ht="14.25" hidden="1"/>
    <row customHeight="1" ht="3"/>
    <row s="2689" customFormat="1" customHeight="1" ht="30">
      <c r="A5" s="101"/>
      <c r="C5" s="75"/>
      <c r="D5" s="1954" t="s">
        <v>1064</v>
      </c>
      <c r="E5" s="1954"/>
      <c r="F5" s="1954"/>
      <c r="G5" s="1954"/>
      <c r="H5" s="1954"/>
      <c r="I5" s="251"/>
    </row>
    <row customHeight="1" ht="3" hidden="1">
      <c r="D6" s="108"/>
      <c r="E6" s="108"/>
      <c r="F6" s="108"/>
      <c r="G6" s="108"/>
      <c r="H6" s="108"/>
      <c r="I6" s="108"/>
    </row>
    <row s="4694" customFormat="1" customHeight="1" ht="14.25">
      <c r="B7" s="105"/>
      <c r="C7" s="106"/>
      <c r="D7" s="109"/>
      <c r="E7" s="109"/>
      <c r="F7" s="109"/>
      <c r="G7" s="109"/>
      <c r="H7" s="758"/>
      <c r="I7" s="109"/>
      <c r="J7" s="110"/>
    </row>
    <row customHeight="1" ht="14.25">
      <c r="D8" s="2062" t="s">
        <v>286</v>
      </c>
      <c r="E8" s="2062"/>
      <c r="F8" s="2062"/>
      <c r="G8" s="2062"/>
      <c r="H8" s="2062"/>
      <c r="I8" s="2062" t="s">
        <v>287</v>
      </c>
    </row>
    <row customHeight="1" ht="27.75">
      <c r="D9" s="2062" t="s">
        <v>85</v>
      </c>
      <c r="E9" s="2062" t="s">
        <v>1065</v>
      </c>
      <c r="F9" s="2062"/>
      <c r="G9" s="2062"/>
      <c r="H9" s="2062"/>
      <c r="I9" s="2062"/>
    </row>
    <row customHeight="1" ht="22.5">
      <c r="D10" s="2062"/>
      <c r="E10" s="113" t="s">
        <v>1066</v>
      </c>
      <c r="F10" s="113" t="s">
        <v>1067</v>
      </c>
      <c r="G10" s="113" t="s">
        <v>1068</v>
      </c>
      <c r="H10" s="113" t="s">
        <v>378</v>
      </c>
      <c r="I10" s="2062"/>
    </row>
    <row customHeight="1" ht="12" hidden="1">
      <c r="D11" s="72" t="s">
        <v>105</v>
      </c>
      <c r="E11" s="72" t="s">
        <v>88</v>
      </c>
      <c r="F11" s="72" t="s">
        <v>107</v>
      </c>
      <c r="G11" s="72" t="s">
        <v>89</v>
      </c>
      <c r="H11" s="72" t="s">
        <v>90</v>
      </c>
      <c r="I11" s="72" t="s">
        <v>108</v>
      </c>
    </row>
    <row s="4700" customFormat="1" customHeight="1" ht="24.75">
      <c r="A12" s="131" t="s">
        <v>87</v>
      </c>
      <c r="B12" s="111" t="s">
        <v>24</v>
      </c>
      <c r="C12" s="112"/>
      <c r="D12" s="114" t="s">
        <v>105</v>
      </c>
      <c r="E12" s="387"/>
      <c r="F12" s="387"/>
      <c r="G12" s="1774" t="s">
        <v>24</v>
      </c>
      <c r="H12" s="388"/>
      <c r="I12" s="2015" t="s">
        <v>1069</v>
      </c>
      <c r="K12" s="258"/>
      <c r="L12" s="259"/>
    </row>
    <row customHeight="1" ht="15">
      <c r="A13" s="107"/>
      <c r="B13" s="107"/>
      <c r="C13" s="107"/>
      <c r="D13" s="95"/>
      <c r="E13" s="116" t="s">
        <v>452</v>
      </c>
      <c r="F13" s="115"/>
      <c r="G13" s="115"/>
      <c r="H13" s="200"/>
      <c r="I13" s="2017"/>
    </row>
    <row customHeight="1" ht="3">
      <c r="A14" s="107"/>
      <c r="B14" s="107"/>
      <c r="C14" s="107"/>
    </row>
    <row customHeight="1" ht="27.75">
      <c r="E15" s="2314" t="s">
        <v>1070</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386C2-C655-F854-E22C-74C5727BB707}" mc:Ignorable="x14ac xr xr2 xr3">
  <sheetPr>
    <tabColor rgb="FFCCCCFF"/>
    <pageSetUpPr fitToPage="1"/>
  </sheetPr>
  <dimension ref="A1:I15"/>
  <sheetViews>
    <sheetView topLeftCell="A1" showGridLines="0" zoomScale="90" workbookViewId="0">
      <selection activeCell="E12" sqref="E12"/>
    </sheetView>
  </sheetViews>
  <sheetFormatPr defaultColWidth="9.140625" customHeight="1" defaultRowHeight="14.25"/>
  <cols>
    <col min="1" max="2" style="4728" width="9.140625" hidden="1"/>
    <col min="3" max="3" style="4729" width="3.7109375" customWidth="1"/>
    <col min="4" max="4" style="4728" width="6.28125" customWidth="1"/>
    <col min="5" max="5" style="4728" width="94.8515625" customWidth="1"/>
    <col min="6" max="9" style="4728"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1071</v>
      </c>
      <c r="E7" s="2316"/>
      <c r="F7" s="253"/>
    </row>
    <row customHeight="1" ht="3">
      <c r="C8" s="77"/>
      <c r="D8" s="55"/>
      <c r="E8" s="55"/>
    </row>
    <row customHeight="1" ht="15.75">
      <c r="C9" s="77"/>
      <c r="D9" s="91" t="s">
        <v>85</v>
      </c>
      <c r="E9" s="246" t="s">
        <v>1072</v>
      </c>
    </row>
    <row customHeight="1" ht="0.75">
      <c r="C10" s="77"/>
      <c r="D10" s="72"/>
      <c r="E10" s="72"/>
    </row>
    <row customHeight="1" ht="11.25" hidden="1">
      <c r="C11" s="77"/>
      <c r="D11" s="136">
        <v>0</v>
      </c>
      <c r="E11" s="247"/>
    </row>
    <row customHeight="1" ht="15">
      <c r="C12" s="122"/>
      <c r="D12" s="99">
        <v>1</v>
      </c>
      <c r="E12" s="380" t="s">
        <v>1073</v>
      </c>
    </row>
    <row customHeight="1" ht="12">
      <c r="C13" s="77"/>
      <c r="D13" s="248"/>
      <c r="E13" s="249" t="s">
        <v>1074</v>
      </c>
    </row>
    <row customHeight="1" ht="3"/>
    <row customHeight="1" ht="22.5">
      <c r="C15" s="123"/>
      <c r="D15" s="2317" t="s">
        <v>1075</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34CC3-1213-C534-62C9-EB1CCF08D3DF}" mc:Ignorable="x14ac xr xr2 xr3">
  <dimension ref="A1:I24"/>
  <sheetViews>
    <sheetView topLeftCell="A1" showGridLines="0" zoomScale="90" workbookViewId="0">
      <selection activeCell="A1" sqref="A1"/>
    </sheetView>
  </sheetViews>
  <sheetFormatPr defaultColWidth="9.140625" customHeight="1" defaultRowHeight="11.25"/>
  <cols>
    <col min="1" max="2" style="3032" width="15.00390625" hidden="1" customWidth="1"/>
    <col min="3" max="3" style="3111" width="3.7109375" customWidth="1"/>
    <col min="4" max="4" style="3112" width="6.8515625" customWidth="1"/>
    <col min="5" max="5" style="3111" width="52.28125" customWidth="1"/>
    <col min="6" max="6" style="3111" width="48.8515625" customWidth="1"/>
    <col min="7" max="7" style="3111" width="93.421875" customWidth="1"/>
    <col min="8" max="8" style="3111" width="9.140625"/>
    <col min="9" max="9" style="3111" width="65.00390625" customWidth="1"/>
  </cols>
  <sheetData>
    <row customHeight="1" ht="11.25" hidden="1">
      <c r="A1" s="507" t="s">
        <v>285</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31"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286</v>
      </c>
      <c r="E9" s="2057"/>
      <c r="F9" s="2057"/>
      <c r="G9" s="2061" t="s">
        <v>287</v>
      </c>
    </row>
    <row customHeight="1" ht="11.25">
      <c r="A10" s="508"/>
      <c r="B10" s="508"/>
      <c r="C10" s="463"/>
      <c r="D10" s="1504" t="s">
        <v>85</v>
      </c>
      <c r="E10" s="1506" t="s">
        <v>288</v>
      </c>
      <c r="F10" s="1506" t="s">
        <v>289</v>
      </c>
      <c r="G10" s="2062"/>
    </row>
    <row customHeight="1" ht="0.75">
      <c r="A11" s="508"/>
      <c r="B11" s="508"/>
      <c r="C11" s="463"/>
      <c r="D11" s="470"/>
      <c r="E11" s="470"/>
      <c r="F11" s="470"/>
      <c r="G11" s="470"/>
    </row>
    <row customHeight="1" ht="22.5">
      <c r="A12" s="508"/>
      <c r="B12" s="508"/>
      <c r="C12" s="463"/>
      <c r="D12" s="1550">
        <v>1</v>
      </c>
      <c r="E12" s="480" t="s">
        <v>1076</v>
      </c>
      <c r="F12" s="1902" t="str">
        <f>IF(org="","",org)</f>
        <v>Эжвинское МУП "Жилкомхоз"</v>
      </c>
      <c r="G12" s="480" t="s">
        <v>1077</v>
      </c>
      <c r="H12" s="1563"/>
    </row>
    <row customHeight="1" ht="18.75">
      <c r="A13" s="508"/>
      <c r="B13" s="508"/>
      <c r="C13" s="463"/>
      <c r="D13" s="1550">
        <v>2</v>
      </c>
      <c r="E13" s="1557" t="s">
        <v>1078</v>
      </c>
      <c r="F13" s="1551" t="s">
        <v>292</v>
      </c>
      <c r="G13" s="480"/>
      <c r="H13" s="1563"/>
    </row>
    <row customHeight="1" ht="18.75">
      <c r="A14" s="508"/>
      <c r="B14" s="508"/>
      <c r="C14" s="463"/>
      <c r="D14" s="1553" t="s">
        <v>601</v>
      </c>
      <c r="E14" s="1554" t="s">
        <v>1079</v>
      </c>
      <c r="F14" s="1556"/>
      <c r="G14" s="1555" t="s">
        <v>1080</v>
      </c>
      <c r="H14" s="1563"/>
    </row>
    <row customHeight="1" ht="18.75">
      <c r="A15" s="508"/>
      <c r="B15" s="508"/>
      <c r="C15" s="463"/>
      <c r="D15" s="1553" t="s">
        <v>293</v>
      </c>
      <c r="E15" s="1554" t="s">
        <v>1081</v>
      </c>
      <c r="F15" s="1556"/>
      <c r="G15" s="1555" t="s">
        <v>1082</v>
      </c>
      <c r="H15" s="1563"/>
    </row>
    <row customHeight="1" ht="36.75">
      <c r="A16" s="508"/>
      <c r="B16" s="508"/>
      <c r="C16" s="463"/>
      <c r="D16" s="1553" t="s">
        <v>296</v>
      </c>
      <c r="E16" s="1552" t="s">
        <v>1083</v>
      </c>
      <c r="F16" s="1561"/>
      <c r="G16" s="480" t="s">
        <v>1084</v>
      </c>
      <c r="H16" s="1563"/>
    </row>
    <row customHeight="1" ht="45">
      <c r="A17" s="508"/>
      <c r="B17" s="508"/>
      <c r="C17" s="463"/>
      <c r="D17" s="1550">
        <v>3</v>
      </c>
      <c r="E17" s="1557" t="s">
        <v>1085</v>
      </c>
      <c r="F17" s="1556"/>
      <c r="G17" s="480" t="s">
        <v>1086</v>
      </c>
      <c r="H17" s="1563"/>
    </row>
    <row customHeight="1" ht="45">
      <c r="A18" s="1505">
        <v>1</v>
      </c>
      <c r="B18" s="508"/>
      <c r="C18" s="1507"/>
      <c r="D18" s="1550" t="s">
        <v>88</v>
      </c>
      <c r="E18" s="1557" t="s">
        <v>1087</v>
      </c>
      <c r="F18" s="1556"/>
      <c r="G18" s="480" t="s">
        <v>1086</v>
      </c>
      <c r="H18" s="1563"/>
      <c r="I18" s="858"/>
    </row>
    <row customHeight="1" ht="22.5">
      <c r="A19" s="508"/>
      <c r="B19" s="508"/>
      <c r="C19" s="463"/>
      <c r="D19" s="1550" t="s">
        <v>107</v>
      </c>
      <c r="E19" s="1557" t="s">
        <v>1088</v>
      </c>
      <c r="F19" s="1551" t="s">
        <v>292</v>
      </c>
      <c r="G19" s="2318" t="s">
        <v>1089</v>
      </c>
      <c r="H19" s="481"/>
    </row>
    <row s="4747" customFormat="1" customHeight="1" ht="5.25" hidden="1">
      <c r="A20" s="508"/>
      <c r="B20" s="508"/>
      <c r="C20" s="1559"/>
      <c r="D20" s="1558" t="s">
        <v>1009</v>
      </c>
      <c r="E20" s="1021"/>
      <c r="F20" s="1020"/>
      <c r="G20" s="2319"/>
    </row>
    <row customHeight="1" ht="15">
      <c r="A21" s="508"/>
      <c r="B21" s="508"/>
      <c r="C21" s="463"/>
      <c r="D21" s="473"/>
      <c r="E21" s="421" t="s">
        <v>327</v>
      </c>
      <c r="F21" s="475"/>
      <c r="G21" s="2320"/>
      <c r="H21" s="1563"/>
    </row>
    <row s="3032" customFormat="1" customHeight="1" ht="24.75">
      <c r="A22" s="508"/>
      <c r="B22" s="508"/>
      <c r="C22" s="508"/>
      <c r="D22" s="1550" t="s">
        <v>89</v>
      </c>
      <c r="E22" s="480" t="s">
        <v>1090</v>
      </c>
      <c r="F22" s="1556"/>
      <c r="G22" s="480" t="s">
        <v>1091</v>
      </c>
      <c r="H22" s="1562"/>
    </row>
    <row s="3032" customFormat="1" customHeight="1" ht="18.75">
      <c r="A23" s="508"/>
      <c r="B23" s="508"/>
      <c r="C23" s="508"/>
      <c r="D23" s="1550" t="s">
        <v>90</v>
      </c>
      <c r="E23" s="1557" t="s">
        <v>1092</v>
      </c>
      <c r="F23" s="1561"/>
      <c r="G23" s="480" t="s">
        <v>1093</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0396C-C493-1F52-BEF9-7809C6654955}" mc:Ignorable="x14ac xr xr2 xr3">
  <dimension ref="A1:IT23"/>
  <sheetViews>
    <sheetView topLeftCell="A1" showGridLines="0" zoomScale="90" workbookViewId="0">
      <selection activeCell="A1" sqref="A1"/>
    </sheetView>
  </sheetViews>
  <sheetFormatPr defaultColWidth="9.140625" customHeight="1" defaultRowHeight="14.25"/>
  <cols>
    <col min="1" max="1" style="2963" width="9.140625" hidden="1"/>
    <col min="2" max="2" style="3316" width="9.140625" hidden="1"/>
    <col min="3" max="3" style="2963" width="3.7109375" hidden="1" customWidth="1"/>
    <col min="4" max="4" style="3176" width="3.8515625" customWidth="1"/>
    <col min="5" max="5" style="2963" width="6.28125" customWidth="1"/>
    <col min="6" max="6" style="2963" width="46.7109375" customWidth="1"/>
    <col min="7" max="8" style="2963" width="16.7109375" customWidth="1"/>
    <col min="9" max="9" style="2963" width="35.28125" customWidth="1"/>
    <col min="10" max="10" style="2963" width="89.57421875" customWidth="1"/>
    <col min="11" max="11" style="2666" width="3.7109375" customWidth="1"/>
    <col min="12" max="14" style="2666" width="9.140625"/>
    <col min="15" max="15" style="2632" width="25.7109375" customWidth="1"/>
    <col min="16" max="16" style="2666" width="14.421875" customWidth="1"/>
    <col min="17" max="20" style="2633" width="9.140625"/>
    <col min="21" max="254" style="2963" width="9.140625"/>
  </cols>
  <sheetData>
    <row customHeight="1" ht="14.25" hidden="1"/>
    <row s="2667"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3" customFormat="1" customHeight="1" ht="5.25" hidden="1">
      <c r="A3" s="502"/>
      <c r="D3" s="500"/>
      <c r="F3" s="233" t="s">
        <v>80</v>
      </c>
      <c r="G3" s="500" t="s">
        <v>81</v>
      </c>
      <c r="H3" s="500"/>
      <c r="I3" s="500"/>
      <c r="J3" s="213" t="s">
        <v>82</v>
      </c>
      <c r="K3" s="233" t="s">
        <v>80</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8" customFormat="1" customHeight="1" ht="14.25">
      <c r="A4" s="1163"/>
      <c r="B4" s="1168"/>
      <c r="C4" s="1163"/>
      <c r="D4" s="1525"/>
      <c r="E4" s="515"/>
      <c r="F4" s="515"/>
      <c r="G4" s="515"/>
      <c r="H4" s="515"/>
      <c r="I4" s="515"/>
      <c r="J4" s="152"/>
      <c r="K4" s="233"/>
      <c r="L4" s="506"/>
      <c r="M4" s="506"/>
      <c r="N4" s="506"/>
      <c r="O4" s="212"/>
      <c r="P4" s="506"/>
      <c r="Q4" s="211"/>
      <c r="R4" s="211"/>
      <c r="S4" s="211"/>
      <c r="T4" s="211"/>
    </row>
    <row s="2658"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8" customFormat="1" customHeight="1" ht="14.25">
      <c r="A6" s="1163"/>
      <c r="B6" s="1168"/>
      <c r="C6" s="1163"/>
      <c r="D6" s="1525"/>
      <c r="E6" s="515"/>
      <c r="F6" s="153"/>
      <c r="G6" s="153"/>
      <c r="H6" s="153"/>
      <c r="I6" s="153"/>
      <c r="J6" s="154"/>
      <c r="K6" s="506"/>
      <c r="L6" s="506"/>
      <c r="M6" s="506"/>
      <c r="N6" s="506"/>
      <c r="O6" s="212"/>
      <c r="P6" s="506"/>
      <c r="Q6" s="211"/>
      <c r="R6" s="211"/>
      <c r="S6" s="211"/>
      <c r="T6" s="211"/>
    </row>
    <row s="2658" customFormat="1" customHeight="1" ht="14.25">
      <c r="A7" s="1163"/>
      <c r="B7" s="1168"/>
      <c r="C7" s="1163"/>
      <c r="D7" s="1525"/>
      <c r="E7" s="1955" t="s">
        <v>286</v>
      </c>
      <c r="F7" s="1956"/>
      <c r="G7" s="1956"/>
      <c r="H7" s="1956"/>
      <c r="I7" s="1956"/>
      <c r="J7" s="2321" t="s">
        <v>287</v>
      </c>
      <c r="K7" s="506"/>
      <c r="L7" s="506"/>
      <c r="M7" s="506"/>
      <c r="N7" s="506"/>
      <c r="O7" s="212"/>
      <c r="P7" s="506"/>
      <c r="Q7" s="211"/>
      <c r="R7" s="211"/>
      <c r="S7" s="211"/>
      <c r="T7" s="211"/>
    </row>
    <row s="2658" customFormat="1" customHeight="1" ht="20.25">
      <c r="A8" s="1163"/>
      <c r="B8" s="1168"/>
      <c r="C8" s="1163"/>
      <c r="D8" s="1525"/>
      <c r="E8" s="1585" t="s">
        <v>85</v>
      </c>
      <c r="F8" s="1570" t="s">
        <v>1094</v>
      </c>
      <c r="G8" s="1570" t="s">
        <v>46</v>
      </c>
      <c r="H8" s="1570" t="s">
        <v>48</v>
      </c>
      <c r="I8" s="1570" t="s">
        <v>1095</v>
      </c>
      <c r="J8" s="2322"/>
      <c r="K8" s="506"/>
      <c r="L8" s="506"/>
      <c r="M8" s="506"/>
      <c r="N8" s="506"/>
      <c r="O8" s="212"/>
      <c r="P8" s="506"/>
      <c r="Q8" s="211"/>
      <c r="R8" s="211"/>
      <c r="S8" s="211"/>
      <c r="T8" s="211"/>
    </row>
    <row s="2667" customFormat="1" customHeight="1" ht="22.5">
      <c r="A9" s="1953"/>
      <c r="B9" s="1168">
        <v>1</v>
      </c>
      <c r="C9" s="1168"/>
      <c r="D9" s="807"/>
      <c r="E9" s="1514">
        <v>1</v>
      </c>
      <c r="F9" s="1584"/>
      <c r="G9" s="1521"/>
      <c r="H9" s="1521"/>
      <c r="I9" s="1568"/>
      <c r="J9" s="2323" t="s">
        <v>1096</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7" customFormat="1" customHeight="1" ht="15">
      <c r="A10" s="1953"/>
      <c r="B10" s="1168"/>
      <c r="C10" s="418"/>
      <c r="D10" s="807"/>
      <c r="E10" s="1571"/>
      <c r="F10" s="1530" t="s">
        <v>1097</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8"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8"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8"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90" customFormat="1" customHeight="1" ht="10.5">
      <c r="B14" s="840"/>
      <c r="D14" s="168"/>
      <c r="K14" s="506"/>
      <c r="L14" s="506"/>
      <c r="M14" s="506"/>
      <c r="N14" s="506"/>
      <c r="O14" s="212"/>
      <c r="P14" s="506"/>
      <c r="Q14" s="211"/>
      <c r="R14" s="211"/>
      <c r="S14" s="211"/>
      <c r="T14" s="211"/>
    </row>
    <row s="2690"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E51C2-AB5F-2553-20EF-4CC7E1B8E264}" mc:Ignorable="x14ac xr xr2 xr3">
  <dimension ref="A1:IV14"/>
  <sheetViews>
    <sheetView topLeftCell="A1" showGridLines="0" zoomScale="90" workbookViewId="0">
      <selection activeCell="A1" sqref="A1"/>
    </sheetView>
  </sheetViews>
  <sheetFormatPr defaultColWidth="9.140625" customHeight="1" defaultRowHeight="14.25"/>
  <cols>
    <col min="1" max="1" style="2963" width="9.140625" hidden="1"/>
    <col min="2" max="2" style="3316" width="9.140625" hidden="1"/>
    <col min="3" max="3" style="2963" width="3.7109375" hidden="1" customWidth="1"/>
    <col min="4" max="4" style="3176" width="3.8515625" customWidth="1"/>
    <col min="5" max="5" style="2963" width="6.28125" customWidth="1"/>
    <col min="6" max="6" style="2963" width="27.28125" customWidth="1"/>
    <col min="7" max="7" style="2963" width="16.7109375" customWidth="1"/>
    <col min="8" max="8" style="2963" width="12.7109375" customWidth="1"/>
    <col min="9" max="9" style="2963" width="32.140625" customWidth="1"/>
    <col min="10" max="11" style="2963" width="41.8515625" customWidth="1"/>
    <col min="12" max="12" style="2963" width="89.57421875" customWidth="1"/>
    <col min="13" max="13" style="2666" width="3.7109375" customWidth="1"/>
    <col min="14" max="16" style="2666" width="9.140625"/>
    <col min="17" max="17" style="2632" width="25.7109375" customWidth="1"/>
    <col min="18" max="18" style="2666" width="14.421875" customWidth="1"/>
    <col min="19" max="22" style="2633" width="9.140625"/>
    <col min="23" max="256" style="2963" width="9.140625"/>
  </cols>
  <sheetData>
    <row customHeight="1" ht="14.25" hidden="1"/>
    <row s="2667"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3" customFormat="1" customHeight="1" ht="5.25" hidden="1">
      <c r="A3" s="502"/>
      <c r="D3" s="500"/>
      <c r="F3" s="233" t="s">
        <v>80</v>
      </c>
      <c r="G3" s="1775" t="s">
        <v>81</v>
      </c>
      <c r="H3" s="500"/>
      <c r="I3" s="500"/>
      <c r="J3" s="500"/>
      <c r="K3" s="500"/>
      <c r="L3" s="213" t="s">
        <v>82</v>
      </c>
      <c r="M3" s="233" t="s">
        <v>80</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8"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8"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8"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8" customFormat="1" customHeight="1" ht="14.25">
      <c r="A7" s="1163"/>
      <c r="B7" s="1168"/>
      <c r="C7" s="1163"/>
      <c r="D7" s="1525"/>
      <c r="E7" s="1955" t="s">
        <v>286</v>
      </c>
      <c r="F7" s="1956"/>
      <c r="G7" s="1956"/>
      <c r="H7" s="1956"/>
      <c r="I7" s="1956"/>
      <c r="J7" s="1956"/>
      <c r="K7" s="1956"/>
      <c r="L7" s="2321" t="s">
        <v>287</v>
      </c>
      <c r="M7" s="506"/>
      <c r="N7" s="506"/>
      <c r="O7" s="506"/>
      <c r="P7" s="506"/>
      <c r="Q7" s="212"/>
      <c r="R7" s="506"/>
      <c r="S7" s="211"/>
      <c r="T7" s="211"/>
      <c r="U7" s="211"/>
      <c r="V7" s="211"/>
    </row>
    <row s="2658" customFormat="1" customHeight="1" ht="47.25">
      <c r="A8" s="1163"/>
      <c r="B8" s="1168"/>
      <c r="C8" s="1163"/>
      <c r="D8" s="1525"/>
      <c r="E8" s="2326" t="s">
        <v>85</v>
      </c>
      <c r="F8" s="2326" t="s">
        <v>1076</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8" customFormat="1" customHeight="1" ht="56.25">
      <c r="A9" s="1163"/>
      <c r="B9" s="1168"/>
      <c r="C9" s="1163"/>
      <c r="D9" s="1525"/>
      <c r="E9" s="2327"/>
      <c r="F9" s="2327"/>
      <c r="G9" s="1567" t="s">
        <v>1098</v>
      </c>
      <c r="H9" s="1567" t="s">
        <v>1099</v>
      </c>
      <c r="I9" s="1567" t="s">
        <v>1100</v>
      </c>
      <c r="J9" s="2327"/>
      <c r="K9" s="2327"/>
      <c r="L9" s="2322"/>
      <c r="M9" s="506"/>
      <c r="N9" s="506"/>
      <c r="O9" s="506"/>
      <c r="P9" s="506"/>
      <c r="Q9" s="212"/>
      <c r="R9" s="506"/>
      <c r="S9" s="211"/>
      <c r="T9" s="211"/>
      <c r="U9" s="211"/>
      <c r="V9" s="211"/>
    </row>
    <row s="2667"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1101</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7" customFormat="1" customHeight="1" ht="15">
      <c r="A11" s="1953"/>
      <c r="B11" s="1168"/>
      <c r="C11" s="418"/>
      <c r="D11" s="807"/>
      <c r="E11" s="427"/>
      <c r="F11" s="422" t="s">
        <v>1102</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8"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8"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8"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E4A0D-C4A1-FB67-B304-3B901023E508}" mc:Ignorable="x14ac xr xr2 xr3">
  <dimension ref="A1:IY16"/>
  <sheetViews>
    <sheetView topLeftCell="A1" showGridLines="0" zoomScale="90" workbookViewId="0">
      <selection activeCell="A1" sqref="A1"/>
    </sheetView>
  </sheetViews>
  <sheetFormatPr defaultColWidth="9.140625" customHeight="1" defaultRowHeight="14.25"/>
  <cols>
    <col min="1" max="1" style="2963" width="9.140625" hidden="1"/>
    <col min="2" max="2" style="3316" width="9.140625" hidden="1"/>
    <col min="3" max="3" style="2963" width="3.7109375" hidden="1" customWidth="1"/>
    <col min="4" max="4" style="3176" width="3.8515625" customWidth="1"/>
    <col min="5" max="5" style="2963" width="10.140625" customWidth="1"/>
    <col min="6" max="6" style="2963" width="6.28125" customWidth="1"/>
    <col min="7" max="7" style="2963" width="27.28125" customWidth="1"/>
    <col min="8" max="8" style="2963" width="29.28125" customWidth="1"/>
    <col min="9" max="9" style="2963" width="25.421875" customWidth="1"/>
    <col min="10" max="10" style="2963" width="5.57421875" customWidth="1"/>
    <col min="11" max="11" style="2963" width="6.57421875" customWidth="1"/>
    <col min="12" max="12" style="2963" width="41.8515625" customWidth="1"/>
    <col min="13" max="13" style="2963" width="42.421875" customWidth="1"/>
    <col min="14" max="14" style="2963" width="41.57421875" customWidth="1"/>
    <col min="15" max="15" style="2963" width="64.140625" customWidth="1"/>
    <col min="16" max="16" style="2666" width="3.7109375" customWidth="1"/>
    <col min="17" max="19" style="2666" width="9.140625"/>
    <col min="20" max="20" style="2632" width="25.7109375" customWidth="1"/>
    <col min="21" max="21" style="2666" width="14.421875" customWidth="1"/>
    <col min="22" max="25" style="2633" width="9.140625"/>
    <col min="26" max="259" style="2963" width="9.140625"/>
  </cols>
  <sheetData>
    <row customHeight="1" ht="14.25" hidden="1"/>
    <row s="2667"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7" customFormat="1" customHeight="1" ht="22.5" hidden="1">
      <c r="A3" s="837"/>
      <c r="B3" s="1168"/>
      <c r="C3" s="1168"/>
      <c r="D3" s="807"/>
      <c r="E3" s="1971"/>
      <c r="F3" s="1971"/>
      <c r="G3" s="2331"/>
      <c r="H3" s="2332"/>
      <c r="I3" s="2334"/>
      <c r="J3" s="1574"/>
      <c r="K3" s="1530"/>
      <c r="L3" s="1530" t="s">
        <v>1103</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3" customFormat="1" customHeight="1" ht="5.25" hidden="1">
      <c r="A4" s="502"/>
      <c r="D4" s="500"/>
      <c r="G4" s="233" t="s">
        <v>80</v>
      </c>
      <c r="H4" s="500" t="s">
        <v>81</v>
      </c>
      <c r="I4" s="500"/>
      <c r="J4" s="1579"/>
      <c r="K4" s="1579"/>
      <c r="L4" s="1579"/>
      <c r="M4" s="1579"/>
      <c r="N4" s="1579"/>
      <c r="O4" s="1579"/>
      <c r="P4" s="233" t="s">
        <v>80</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8"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8" customFormat="1" customHeight="1" ht="25.5">
      <c r="A6" s="1163"/>
      <c r="B6" s="1168"/>
      <c r="C6" s="1163"/>
      <c r="D6" s="1525"/>
      <c r="E6" s="1954" t="s">
        <v>1104</v>
      </c>
      <c r="F6" s="1954"/>
      <c r="G6" s="1954"/>
      <c r="H6" s="1954"/>
      <c r="I6" s="1954"/>
      <c r="J6" s="1954"/>
      <c r="K6" s="1954"/>
      <c r="L6" s="1954"/>
      <c r="M6" s="1954"/>
      <c r="N6" s="1954"/>
      <c r="O6" s="1954"/>
      <c r="P6" s="233"/>
      <c r="Q6" s="506"/>
      <c r="R6" s="506"/>
      <c r="S6" s="506"/>
      <c r="T6" s="212"/>
      <c r="U6" s="506"/>
      <c r="V6" s="211"/>
      <c r="W6" s="211"/>
      <c r="X6" s="211"/>
      <c r="Y6" s="211"/>
    </row>
    <row s="2658"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788" customFormat="1" customHeight="1" ht="42.75">
      <c r="A8" s="1498"/>
      <c r="B8" s="1508"/>
      <c r="C8" s="1498"/>
      <c r="D8" s="1525"/>
      <c r="E8" s="1588" t="s">
        <v>287</v>
      </c>
      <c r="F8" s="1588"/>
      <c r="G8" s="1589" t="s">
        <v>291</v>
      </c>
      <c r="H8" s="1589" t="s">
        <v>1105</v>
      </c>
      <c r="I8" s="1589" t="s">
        <v>295</v>
      </c>
      <c r="J8" s="2338"/>
      <c r="K8" s="2339"/>
      <c r="L8" s="2340"/>
      <c r="M8" s="1589" t="s">
        <v>1106</v>
      </c>
      <c r="N8" s="1589" t="s">
        <v>1107</v>
      </c>
      <c r="O8" s="1589" t="s">
        <v>1108</v>
      </c>
      <c r="P8" s="1580"/>
      <c r="Q8" s="1580"/>
      <c r="R8" s="1580"/>
      <c r="S8" s="1580"/>
      <c r="T8" s="1581"/>
      <c r="U8" s="1580"/>
      <c r="V8" s="1582"/>
      <c r="W8" s="1582"/>
      <c r="X8" s="1582"/>
      <c r="Y8" s="1582"/>
    </row>
    <row s="2658" customFormat="1" customHeight="1" ht="47.25">
      <c r="A9" s="1163"/>
      <c r="B9" s="1168"/>
      <c r="C9" s="1163"/>
      <c r="D9" s="1525"/>
      <c r="E9" s="2090" t="s">
        <v>286</v>
      </c>
      <c r="F9" s="2327" t="s">
        <v>85</v>
      </c>
      <c r="G9" s="2327" t="s">
        <v>290</v>
      </c>
      <c r="H9" s="2327" t="s">
        <v>1109</v>
      </c>
      <c r="I9" s="2327"/>
      <c r="J9" s="2327" t="s">
        <v>1110</v>
      </c>
      <c r="K9" s="2327"/>
      <c r="L9" s="2327"/>
      <c r="M9" s="2327" t="s">
        <v>1111</v>
      </c>
      <c r="N9" s="2327" t="s">
        <v>1112</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8" customFormat="1" customHeight="1" ht="63.75">
      <c r="A10" s="1163"/>
      <c r="B10" s="1168"/>
      <c r="C10" s="1163"/>
      <c r="D10" s="1525"/>
      <c r="E10" s="1971"/>
      <c r="F10" s="2337"/>
      <c r="G10" s="2337"/>
      <c r="H10" s="158" t="s">
        <v>1113</v>
      </c>
      <c r="I10" s="158" t="s">
        <v>294</v>
      </c>
      <c r="J10" s="2326"/>
      <c r="K10" s="2326"/>
      <c r="L10" s="2337"/>
      <c r="M10" s="2337"/>
      <c r="N10" s="2337"/>
      <c r="O10" s="2337"/>
      <c r="P10" s="506"/>
      <c r="Q10" s="506"/>
      <c r="R10" s="506"/>
      <c r="S10" s="506"/>
      <c r="T10" s="212"/>
      <c r="U10" s="506"/>
      <c r="V10" s="211"/>
      <c r="W10" s="211"/>
      <c r="X10" s="211"/>
      <c r="Y10" s="211"/>
    </row>
    <row s="2667"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7" customFormat="1" customHeight="1" ht="22.5">
      <c r="A12" s="1953"/>
      <c r="B12" s="1168"/>
      <c r="C12" s="1168"/>
      <c r="D12" s="807"/>
      <c r="E12" s="2090"/>
      <c r="F12" s="2090"/>
      <c r="G12" s="2335"/>
      <c r="H12" s="2336"/>
      <c r="I12" s="2342"/>
      <c r="J12" s="1574"/>
      <c r="K12" s="1530"/>
      <c r="L12" s="1530" t="s">
        <v>1103</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7" customFormat="1" customHeight="1" ht="22.5">
      <c r="A13" s="1953"/>
      <c r="B13" s="1168"/>
      <c r="C13" s="418"/>
      <c r="D13" s="807"/>
      <c r="E13" s="1571"/>
      <c r="F13" s="1574"/>
      <c r="G13" s="1530" t="s">
        <v>1097</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8"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8"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8"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D769D-3445-D106-7591-27CAD64631E2}"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728" width="9.140625" hidden="1"/>
    <col min="3" max="3" style="4729" width="3.7109375" customWidth="1"/>
    <col min="4" max="4" style="4728" width="6.28125" customWidth="1"/>
    <col min="5" max="5" style="4728" width="94.8515625" customWidth="1"/>
    <col min="6" max="12" style="4728"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1114</v>
      </c>
      <c r="E7" s="1954"/>
      <c r="F7" s="253"/>
    </row>
    <row customHeight="1" ht="3">
      <c r="C8" s="77"/>
      <c r="D8" s="55"/>
      <c r="E8" s="55"/>
    </row>
    <row customHeight="1" ht="15.75">
      <c r="C9" s="77"/>
      <c r="D9" s="91" t="s">
        <v>85</v>
      </c>
      <c r="E9" s="94" t="s">
        <v>273</v>
      </c>
    </row>
    <row customHeight="1" ht="12">
      <c r="C10" s="77"/>
      <c r="D10" s="72" t="s">
        <v>105</v>
      </c>
      <c r="E10" s="72" t="s">
        <v>106</v>
      </c>
    </row>
    <row customHeight="1" ht="15" hidden="1">
      <c r="C11" s="77"/>
      <c r="D11" s="99">
        <v>0</v>
      </c>
      <c r="E11" s="135"/>
    </row>
    <row customHeight="1" ht="14.25">
      <c r="C12" s="77"/>
      <c r="D12" s="95"/>
      <c r="E12" s="93" t="s">
        <v>1074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36FAD-AAD9-CFFD-522D-01BD333B686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13" width="1.7109375" customWidth="1"/>
    <col min="2" max="2" style="4813" width="34.57421875" customWidth="1"/>
    <col min="3" max="3" style="4813" width="85.57421875" customWidth="1"/>
    <col min="4" max="4" style="4813" width="17.7109375" customWidth="1"/>
    <col min="5" max="5" style="4813" width="9.140625"/>
  </cols>
  <sheetData>
    <row customHeight="1" ht="3"/>
    <row customHeight="1" ht="22.5">
      <c r="B2" s="2343" t="s">
        <v>1115</v>
      </c>
      <c r="C2" s="2343"/>
      <c r="D2" s="2343"/>
      <c r="E2" s="254"/>
    </row>
    <row customHeight="1" ht="3"/>
    <row customHeight="1" ht="21.75">
      <c r="B4" s="389" t="s">
        <v>1116</v>
      </c>
      <c r="C4" s="389" t="s">
        <v>1117</v>
      </c>
      <c r="D4" s="389" t="s">
        <v>1118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1C6CC-4606-51D8-FB78-F539E9C8A0C2}"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13" width="26.57421875" customWidth="1"/>
    <col min="2" max="2" style="4813" width="10.00390625" customWidth="1"/>
    <col min="3" max="3" style="4813" width="9.140625"/>
    <col min="4" max="4" style="4813" width="11.140625" customWidth="1"/>
    <col min="5" max="5" style="4813" width="16.57421875" customWidth="1"/>
    <col min="6" max="6" style="4813" width="16.28125" customWidth="1"/>
    <col min="7" max="7" style="4813" width="19.140625" customWidth="1"/>
    <col min="8" max="11" style="4813" width="10.00390625" customWidth="1"/>
    <col min="12" max="12" style="4813" width="12.7109375" customWidth="1"/>
    <col min="13" max="13" style="4813" width="61.28125" customWidth="1"/>
    <col min="14" max="14" style="4813" width="10.00390625" customWidth="1"/>
    <col min="15" max="17" style="4813" width="23.7109375" customWidth="1"/>
    <col min="18" max="18" style="4813" width="11.7109375" customWidth="1"/>
    <col min="19" max="19" style="4813" width="8.57421875" customWidth="1"/>
    <col min="20" max="20" style="4813" width="11.7109375" customWidth="1"/>
    <col min="21" max="21" style="4813" width="8.57421875" customWidth="1"/>
    <col min="22" max="22" style="4813" width="4.7109375" customWidth="1"/>
    <col min="23" max="23" style="4813" width="115.7109375" customWidth="1"/>
    <col min="24" max="24" style="4813" width="115.28125" customWidth="1"/>
    <col min="25" max="27" style="4813" width="9.140625"/>
    <col min="28" max="28" style="4813" width="115.7109375" customWidth="1"/>
    <col min="29" max="29" style="4813" width="9.140625"/>
    <col min="30" max="90" style="4813" width="115.7109375" customWidth="1"/>
    <col min="91" max="184" style="4813" width="9.140625"/>
  </cols>
  <sheetData>
    <row r="2" s="4814" customFormat="1" customHeight="1" ht="17.25">
      <c r="A2" s="1856" t="s">
        <v>1119</v>
      </c>
    </row>
    <row r="4" s="4728" customFormat="1" customHeight="1" ht="15">
      <c r="C4" s="1857"/>
      <c r="D4" s="99"/>
      <c r="E4" s="380"/>
    </row>
    <row r="6" s="4814" customFormat="1" customHeight="1" ht="17.25">
      <c r="A6" s="1856" t="s">
        <v>1120</v>
      </c>
    </row>
    <row r="8" s="4728" customFormat="1" customHeight="1" ht="17.25">
      <c r="C8" s="1858"/>
      <c r="D8" s="99"/>
      <c r="E8" s="100"/>
    </row>
    <row r="11" s="4814" customFormat="1" customHeight="1" ht="17.25">
      <c r="A11" s="1856" t="s">
        <v>1121</v>
      </c>
    </row>
    <row r="13" s="4818" customFormat="1" customHeight="1" ht="15">
      <c r="A13" s="2082">
        <v>1</v>
      </c>
      <c r="B13" s="1168"/>
      <c r="C13" s="807" t="s">
        <v>474</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7"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7" customFormat="1" customHeight="1" ht="15">
      <c r="A15" s="2082"/>
      <c r="B15" s="1168"/>
      <c r="C15" s="418"/>
      <c r="D15" s="807"/>
      <c r="E15" s="427"/>
      <c r="F15" s="163"/>
      <c r="G15" s="421" t="s">
        <v>98</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14" customFormat="1" customHeight="1" ht="17.25">
      <c r="A17" s="1856" t="s">
        <v>1122</v>
      </c>
    </row>
    <row r="19" s="4183" customFormat="1" customHeight="1" ht="15">
      <c r="A19" s="1925"/>
      <c r="B19" s="1396">
        <v>1</v>
      </c>
      <c r="C19" s="1396"/>
      <c r="D19" s="806" t="s">
        <v>474</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7" customFormat="1" customHeight="1" ht="15">
      <c r="A21" s="1856" t="s">
        <v>1123</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7" customFormat="1" customHeight="1" ht="15">
      <c r="U22" s="171"/>
    </row>
    <row s="4830" customFormat="1" customHeight="1" ht="15">
      <c r="A23" s="429"/>
      <c r="B23" s="429"/>
      <c r="C23" s="1768" t="s">
        <v>474</v>
      </c>
      <c r="D23" s="1982" t="s">
        <v>105</v>
      </c>
      <c r="E23" s="1983"/>
      <c r="F23" s="1981" t="s">
        <v>54</v>
      </c>
      <c r="G23" s="2394"/>
      <c r="H23" s="1971">
        <v>1</v>
      </c>
      <c r="I23" s="2396" t="str">
        <f>IF(U23="","",INDEX(TERRITORY_MR_LIST,MATCH(U23,TERRITORY_LIST_ID,0)))</f>
        <v/>
      </c>
      <c r="J23" s="1981" t="s">
        <v>54</v>
      </c>
      <c r="K23" s="838"/>
      <c r="L23" s="1823" t="s">
        <v>105</v>
      </c>
      <c r="M23" s="609"/>
      <c r="N23" s="610"/>
      <c r="O23" s="610"/>
      <c r="P23" s="610"/>
      <c r="Q23" s="610"/>
      <c r="R23" s="610"/>
      <c r="S23" s="610"/>
      <c r="T23" s="610"/>
      <c r="U23" s="611"/>
      <c r="V23" s="610"/>
      <c r="W23" s="610"/>
      <c r="X23" s="601"/>
      <c r="Y23" s="601" t="s">
        <v>114</v>
      </c>
      <c r="Z23" s="601">
        <v>1705000</v>
      </c>
      <c r="AA23" s="601"/>
      <c r="AB23" s="601"/>
      <c r="AC23" s="601"/>
      <c r="AD23" s="601"/>
      <c r="AE23" s="601"/>
      <c r="AF23" s="601"/>
      <c r="AG23" s="601"/>
      <c r="AH23" s="601"/>
      <c r="AI23" s="601"/>
      <c r="AJ23" s="601"/>
      <c r="AK23" s="601"/>
      <c r="AL23" s="601"/>
    </row>
    <row s="4830" customFormat="1" customHeight="1" ht="15">
      <c r="A24" s="429"/>
      <c r="B24" s="429"/>
      <c r="C24" s="162"/>
      <c r="D24" s="1982"/>
      <c r="E24" s="1984"/>
      <c r="F24" s="1981"/>
      <c r="G24" s="2395"/>
      <c r="H24" s="1971"/>
      <c r="I24" s="2397"/>
      <c r="J24" s="1981"/>
      <c r="K24" s="427"/>
      <c r="L24" s="163"/>
      <c r="M24" s="613" t="s">
        <v>115</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830" customFormat="1" customHeight="1" ht="15">
      <c r="A25" s="429"/>
      <c r="B25" s="429"/>
      <c r="C25" s="162"/>
      <c r="D25" s="1982"/>
      <c r="E25" s="1985"/>
      <c r="F25" s="1981"/>
      <c r="G25" s="427"/>
      <c r="H25" s="163"/>
      <c r="I25" s="586" t="s">
        <v>116</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7" customFormat="1" customHeight="1" ht="15">
      <c r="U26" s="171"/>
    </row>
    <row s="2667" customFormat="1" customHeight="1" ht="15">
      <c r="A27" s="1856" t="s">
        <v>1124</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7" customFormat="1" customHeight="1" ht="15">
      <c r="U28" s="171"/>
    </row>
    <row s="4830" customFormat="1" customHeight="1" ht="15">
      <c r="A29" s="429"/>
      <c r="B29" s="429"/>
      <c r="C29" s="162"/>
      <c r="D29" s="1862"/>
      <c r="E29" s="1862"/>
      <c r="F29" s="1862"/>
      <c r="G29" s="2398" t="s">
        <v>474</v>
      </c>
      <c r="H29" s="1957">
        <v>1</v>
      </c>
      <c r="I29" s="2399" t="str">
        <f>IF(U29="","",INDEX(TERRITORY_MR_LIST,MATCH(U29,TERRITORY_LIST_ID,0)))</f>
        <v/>
      </c>
      <c r="J29" s="1981" t="s">
        <v>54</v>
      </c>
      <c r="K29" s="838"/>
      <c r="L29" s="1823" t="s">
        <v>105</v>
      </c>
      <c r="M29" s="609"/>
      <c r="N29" s="610"/>
      <c r="O29" s="610"/>
      <c r="P29" s="610"/>
      <c r="Q29" s="610"/>
      <c r="R29" s="610"/>
      <c r="S29" s="610"/>
      <c r="T29" s="610"/>
      <c r="U29" s="611"/>
      <c r="V29" s="610"/>
      <c r="W29" s="610"/>
      <c r="X29" s="601"/>
      <c r="Y29" s="601" t="s">
        <v>114</v>
      </c>
      <c r="Z29" s="601">
        <v>1705000</v>
      </c>
      <c r="AA29" s="601"/>
      <c r="AB29" s="601"/>
      <c r="AC29" s="601"/>
      <c r="AD29" s="601"/>
      <c r="AE29" s="601"/>
      <c r="AF29" s="601"/>
      <c r="AG29" s="601"/>
      <c r="AH29" s="601"/>
      <c r="AI29" s="601"/>
      <c r="AJ29" s="601"/>
      <c r="AK29" s="601"/>
      <c r="AL29" s="601"/>
    </row>
    <row s="4830" customFormat="1" customHeight="1" ht="15">
      <c r="A30" s="429"/>
      <c r="B30" s="429"/>
      <c r="C30" s="162"/>
      <c r="D30" s="1862"/>
      <c r="E30" s="1862"/>
      <c r="F30" s="1862"/>
      <c r="G30" s="2398"/>
      <c r="H30" s="1957"/>
      <c r="I30" s="2399"/>
      <c r="J30" s="1981"/>
      <c r="K30" s="427"/>
      <c r="L30" s="163"/>
      <c r="M30" s="613" t="s">
        <v>115</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7" customFormat="1" customHeight="1" ht="15">
      <c r="U31" s="171"/>
    </row>
    <row s="2667" customFormat="1" customHeight="1" ht="15">
      <c r="A32" s="1856" t="s">
        <v>1125</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7" customFormat="1" customHeight="1" ht="15">
      <c r="U33" s="171"/>
    </row>
    <row s="4830" customFormat="1" customHeight="1" ht="15">
      <c r="A34" s="429"/>
      <c r="B34" s="429"/>
      <c r="C34" s="162"/>
      <c r="D34" s="1862"/>
      <c r="E34" s="1862"/>
      <c r="F34" s="1862"/>
      <c r="G34" s="1862"/>
      <c r="H34" s="1862"/>
      <c r="I34" s="1862"/>
      <c r="J34" s="1862"/>
      <c r="K34" s="1840" t="s">
        <v>474</v>
      </c>
      <c r="L34" s="1769" t="s">
        <v>105</v>
      </c>
      <c r="M34" s="817"/>
      <c r="N34" s="818"/>
      <c r="O34" s="610"/>
      <c r="P34" s="610"/>
      <c r="Q34" s="610"/>
      <c r="R34" s="610"/>
      <c r="S34" s="610"/>
      <c r="T34" s="610"/>
      <c r="U34" s="611"/>
      <c r="V34" s="610"/>
      <c r="W34" s="610"/>
      <c r="X34" s="601"/>
      <c r="Y34" s="601" t="s">
        <v>114</v>
      </c>
      <c r="Z34" s="601">
        <v>1705000</v>
      </c>
      <c r="AA34" s="601"/>
      <c r="AB34" s="601"/>
      <c r="AC34" s="601"/>
      <c r="AD34" s="601"/>
      <c r="AE34" s="601"/>
      <c r="AF34" s="601"/>
      <c r="AG34" s="601"/>
      <c r="AH34" s="601"/>
      <c r="AI34" s="601"/>
      <c r="AJ34" s="601"/>
      <c r="AK34" s="601"/>
      <c r="AL34" s="601"/>
    </row>
    <row s="2667" customFormat="1" customHeight="1" ht="15">
      <c r="U35" s="171"/>
    </row>
    <row s="2667" customFormat="1" customHeight="1" ht="15">
      <c r="U36" s="171"/>
    </row>
    <row s="4814" customFormat="1" customHeight="1" ht="11.25">
      <c r="A37" s="1856" t="s">
        <v>1126</v>
      </c>
    </row>
    <row customHeight="1" ht="11.25"/>
    <row s="3111" customFormat="1" customHeight="1" ht="22.5">
      <c r="A39" s="1832"/>
      <c r="B39" s="463"/>
      <c r="C39" s="865"/>
      <c r="D39" s="446"/>
      <c r="E39" s="866"/>
      <c r="F39" s="1853"/>
      <c r="G39" s="1863"/>
      <c r="H39" s="481"/>
    </row>
    <row customHeight="1" ht="11.25"/>
    <row s="4814" customFormat="1" customHeight="1" ht="11.25">
      <c r="A41" s="1856" t="s">
        <v>1127</v>
      </c>
    </row>
    <row customHeight="1" ht="11.25"/>
    <row s="3111" customFormat="1" customHeight="1" ht="22.5">
      <c r="A43" s="463"/>
      <c r="B43" s="463"/>
      <c r="C43" s="463"/>
      <c r="D43" s="446"/>
      <c r="E43" s="866"/>
      <c r="F43" s="867"/>
      <c r="G43" s="1863"/>
      <c r="H43" s="481"/>
    </row>
    <row r="46" s="4814" customFormat="1" customHeight="1" ht="17.25">
      <c r="A46" s="1856" t="s">
        <v>1128</v>
      </c>
    </row>
    <row r="48" s="3196" customFormat="1" customHeight="1" ht="18.75">
      <c r="A48" s="74"/>
      <c r="B48" s="1864"/>
      <c r="C48" s="1864"/>
      <c r="D48" s="1865"/>
      <c r="E48" s="1850"/>
      <c r="F48" s="874">
        <v>13</v>
      </c>
      <c r="G48" s="873"/>
      <c r="H48" s="799"/>
      <c r="I48" s="797"/>
      <c r="J48" s="526" t="s">
        <v>64</v>
      </c>
      <c r="K48" s="1866" t="s">
        <v>24</v>
      </c>
      <c r="L48" s="74"/>
      <c r="M48" s="1676"/>
      <c r="N48" s="1676"/>
      <c r="O48" s="1676"/>
      <c r="P48" s="522" t="s">
        <v>380</v>
      </c>
      <c r="Q48" s="522" t="s">
        <v>381</v>
      </c>
      <c r="R48" s="523" t="s">
        <v>382</v>
      </c>
      <c r="S48" s="1676" t="s">
        <v>383</v>
      </c>
      <c r="T48" s="1676"/>
      <c r="U48" s="1676"/>
      <c r="V48" s="1676"/>
    </row>
    <row r="50" s="4814" customFormat="1" customHeight="1" ht="11.25">
      <c r="A50" s="1856" t="s">
        <v>1129</v>
      </c>
    </row>
    <row r="52" s="2972"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369</v>
      </c>
      <c r="AQ52" s="1664" t="s">
        <v>369</v>
      </c>
      <c r="AR52" s="1676"/>
      <c r="AS52" s="1676"/>
    </row>
    <row r="54" s="4814" customFormat="1" customHeight="1" ht="11.25">
      <c r="A54" s="1856" t="s">
        <v>1130</v>
      </c>
    </row>
    <row r="56" s="4702" customFormat="1" customHeight="1" ht="15">
      <c r="A56" s="131" t="s">
        <v>87</v>
      </c>
      <c r="B56" s="111" t="s">
        <v>24</v>
      </c>
      <c r="C56" s="1867"/>
      <c r="D56" s="114"/>
      <c r="E56" s="387"/>
      <c r="F56" s="387"/>
      <c r="G56" s="1844"/>
      <c r="H56" s="1866"/>
      <c r="I56" s="1845"/>
      <c r="K56" s="258"/>
      <c r="L56" s="259"/>
    </row>
    <row r="58" s="4814" customFormat="1" customHeight="1" ht="11.25">
      <c r="A58" s="1856" t="s">
        <v>1131</v>
      </c>
    </row>
    <row r="60" s="2972" customFormat="1" customHeight="1" ht="14.25">
      <c r="A60" s="339"/>
      <c r="B60" s="1168"/>
      <c r="C60" s="377"/>
      <c r="D60" s="1851"/>
      <c r="E60" s="892"/>
      <c r="F60" s="1866"/>
      <c r="G60" s="74"/>
      <c r="I60" s="1664"/>
      <c r="J60" s="1664"/>
    </row>
    <row r="62" s="4814" customFormat="1" customHeight="1" ht="11.25">
      <c r="A62" s="1856" t="s">
        <v>1132</v>
      </c>
    </row>
    <row r="64" s="2972" customFormat="1" customHeight="1" ht="27">
      <c r="A64" s="1174"/>
      <c r="B64" s="1174"/>
      <c r="C64" s="1174"/>
      <c r="D64" s="1168"/>
      <c r="E64" s="1868"/>
      <c r="F64" s="2344"/>
      <c r="G64" s="2345"/>
      <c r="H64" s="2346" t="s">
        <v>64</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64</v>
      </c>
      <c r="Z64" s="1849"/>
      <c r="AA64" s="1833">
        <v>1</v>
      </c>
      <c r="AB64" s="1260"/>
      <c r="AD64" s="1676" t="s">
        <v>1133</v>
      </c>
    </row>
    <row s="2972"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1134</v>
      </c>
    </row>
    <row r="67" s="4814" customFormat="1" customHeight="1" ht="11.25">
      <c r="A67" s="1856" t="s">
        <v>1135</v>
      </c>
    </row>
    <row r="69" s="2972"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1133</v>
      </c>
    </row>
    <row r="71" s="4814" customFormat="1" customHeight="1" ht="11.25">
      <c r="A71" s="1856" t="s">
        <v>1136</v>
      </c>
    </row>
    <row customHeight="1" ht="17.25"/>
    <row s="2972"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72" customFormat="1" customHeight="1" ht="11.25">
      <c r="A74" s="1174"/>
      <c r="B74" s="1174"/>
      <c r="C74" s="1174"/>
      <c r="D74" s="1168"/>
      <c r="E74" s="1178"/>
      <c r="F74" s="2406"/>
      <c r="G74" s="2356"/>
      <c r="H74" s="2356" t="s">
        <v>105</v>
      </c>
      <c r="I74" s="2410"/>
      <c r="J74" s="2334"/>
      <c r="K74" s="2411"/>
      <c r="L74" s="2404" t="s">
        <v>54</v>
      </c>
      <c r="M74" s="1982"/>
      <c r="N74" s="1187"/>
      <c r="O74" s="1186" t="s">
        <v>364</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72" customFormat="1" customHeight="1" ht="11.25">
      <c r="A75" s="1174"/>
      <c r="B75" s="1174"/>
      <c r="C75" s="1174"/>
      <c r="D75" s="1168"/>
      <c r="E75" s="1178"/>
      <c r="F75" s="2406"/>
      <c r="G75" s="2356"/>
      <c r="H75" s="2356"/>
      <c r="I75" s="2410"/>
      <c r="J75" s="2334"/>
      <c r="K75" s="2411"/>
      <c r="L75" s="2404"/>
      <c r="M75" s="1982"/>
      <c r="N75" s="2412"/>
      <c r="O75" s="2369">
        <v>1</v>
      </c>
      <c r="P75" s="2364" t="s">
        <v>54</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72"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72"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1137</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72" customFormat="1" customHeight="1" ht="11.25">
      <c r="A78" s="1174"/>
      <c r="B78" s="1174"/>
      <c r="C78" s="1174"/>
      <c r="D78" s="1168"/>
      <c r="E78" s="1178"/>
      <c r="F78" s="2406"/>
      <c r="G78" s="2356"/>
      <c r="H78" s="2356"/>
      <c r="I78" s="2410"/>
      <c r="J78" s="2334"/>
      <c r="K78" s="2411"/>
      <c r="L78" s="2404"/>
      <c r="M78" s="1982"/>
      <c r="N78" s="1185"/>
      <c r="O78" s="1185"/>
      <c r="P78" s="1176" t="s">
        <v>1138</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72" customFormat="1" customHeight="1" ht="12">
      <c r="A79" s="1174"/>
      <c r="B79" s="1174"/>
      <c r="C79" s="1174"/>
      <c r="D79" s="1168"/>
      <c r="E79" s="1178"/>
      <c r="F79" s="2407"/>
      <c r="G79" s="1200"/>
      <c r="H79" s="1200"/>
      <c r="I79" s="2405" t="s">
        <v>1139</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14" customFormat="1" customHeight="1" ht="11.25">
      <c r="A81" s="1856" t="s">
        <v>1140</v>
      </c>
    </row>
    <row r="83" s="2972" customFormat="1" customHeight="1" ht="11.25">
      <c r="A83" s="1174"/>
      <c r="B83" s="1174"/>
      <c r="C83" s="1174"/>
      <c r="D83" s="1168"/>
      <c r="E83" s="1178"/>
      <c r="F83" s="1870"/>
      <c r="G83" s="1871"/>
      <c r="H83" s="1871"/>
      <c r="I83" s="1804"/>
      <c r="J83" s="1804"/>
      <c r="K83" s="1872"/>
      <c r="L83" s="1804"/>
      <c r="M83" s="1871"/>
      <c r="N83" s="2368"/>
      <c r="O83" s="2369">
        <v>1</v>
      </c>
      <c r="P83" s="2364" t="s">
        <v>54</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72"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72"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1137</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14" customFormat="1" customHeight="1" ht="11.25">
      <c r="A87" s="1856" t="s">
        <v>1141</v>
      </c>
    </row>
    <row r="89" s="2972"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14" customFormat="1" customHeight="1" ht="11.25">
      <c r="A91" s="1856" t="s">
        <v>1142</v>
      </c>
    </row>
    <row r="93" s="2972" customFormat="1" customHeight="1" ht="11.25">
      <c r="A93" s="1174"/>
      <c r="B93" s="1174"/>
      <c r="C93" s="1174"/>
      <c r="D93" s="1168"/>
      <c r="E93" s="1178"/>
      <c r="F93" s="1870"/>
      <c r="G93" s="1871"/>
      <c r="H93" s="2356" t="s">
        <v>105</v>
      </c>
      <c r="I93" s="2410"/>
      <c r="J93" s="2334"/>
      <c r="K93" s="2411"/>
      <c r="L93" s="2404" t="s">
        <v>54</v>
      </c>
      <c r="M93" s="1982"/>
      <c r="N93" s="1187"/>
      <c r="O93" s="1186" t="s">
        <v>364</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72" customFormat="1" customHeight="1" ht="11.25">
      <c r="A94" s="1174"/>
      <c r="B94" s="1174"/>
      <c r="C94" s="1174"/>
      <c r="D94" s="1168"/>
      <c r="E94" s="1178"/>
      <c r="F94" s="1870"/>
      <c r="G94" s="1871"/>
      <c r="H94" s="2356"/>
      <c r="I94" s="2410"/>
      <c r="J94" s="2334"/>
      <c r="K94" s="2411"/>
      <c r="L94" s="2404"/>
      <c r="M94" s="1982"/>
      <c r="N94" s="2412"/>
      <c r="O94" s="2369">
        <v>1</v>
      </c>
      <c r="P94" s="2364" t="s">
        <v>54</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72"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72"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1137</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72" customFormat="1" customHeight="1" ht="11.25">
      <c r="A97" s="1174"/>
      <c r="B97" s="1174"/>
      <c r="C97" s="1174"/>
      <c r="D97" s="1168"/>
      <c r="E97" s="1178"/>
      <c r="F97" s="1870"/>
      <c r="G97" s="1871"/>
      <c r="H97" s="2356"/>
      <c r="I97" s="2410"/>
      <c r="J97" s="2334"/>
      <c r="K97" s="2411"/>
      <c r="L97" s="2404"/>
      <c r="M97" s="1982"/>
      <c r="N97" s="1185"/>
      <c r="O97" s="1185"/>
      <c r="P97" s="1176" t="s">
        <v>1138</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14" customFormat="1" customHeight="1" ht="11.25">
      <c r="A99" s="1856" t="s">
        <v>1143</v>
      </c>
    </row>
    <row customHeight="1" ht="17.25"/>
    <row s="4461"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61"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61" customFormat="1" customHeight="1" ht="12">
      <c r="A103" s="930"/>
      <c r="B103" s="929"/>
      <c r="C103" s="930"/>
      <c r="D103" s="930"/>
      <c r="E103" s="930"/>
      <c r="F103" s="1224"/>
      <c r="G103" s="1841" t="s">
        <v>1144</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14" customFormat="1" customHeight="1" ht="11.25">
      <c r="A105" s="1856" t="s">
        <v>1145</v>
      </c>
    </row>
    <row r="107" s="2667" customFormat="1" customHeight="1" ht="15">
      <c r="A107" s="629"/>
      <c r="B107" s="630"/>
      <c r="C107" s="630"/>
      <c r="D107" s="2361" t="s">
        <v>105</v>
      </c>
      <c r="E107" s="2225" t="s">
        <v>101</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588</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7" customFormat="1" customHeight="1" ht="15">
      <c r="A108" s="629"/>
      <c r="B108" s="630"/>
      <c r="C108" s="630"/>
      <c r="D108" s="2362"/>
      <c r="E108" s="2225" t="s">
        <v>543</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7" customFormat="1" customHeight="1" ht="15">
      <c r="A109" s="629"/>
      <c r="B109" s="630"/>
      <c r="C109" s="630"/>
      <c r="D109" s="2362"/>
      <c r="E109" s="2225" t="s">
        <v>544</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7" customFormat="1" customHeight="1" ht="24.75">
      <c r="A110" s="1847"/>
      <c r="B110" s="1168"/>
      <c r="C110" s="418"/>
      <c r="D110" s="2362"/>
      <c r="E110" s="2222" t="s">
        <v>589</v>
      </c>
      <c r="F110" s="2222"/>
      <c r="G110" s="2222"/>
      <c r="H110" s="2222"/>
      <c r="I110" s="2222"/>
      <c r="J110" s="2222"/>
      <c r="K110" s="2222"/>
      <c r="L110" s="2222"/>
      <c r="M110" s="2222"/>
      <c r="N110" s="2222"/>
      <c r="O110" s="2222"/>
      <c r="P110" s="2222"/>
      <c r="Q110" s="564">
        <f>SUMIF(T111:T112,"i",Q111:Q112)</f>
        <v>0</v>
      </c>
      <c r="R110" s="1024"/>
      <c r="S110" s="1839" t="s">
        <v>590</v>
      </c>
      <c r="T110" s="723" t="s">
        <v>591</v>
      </c>
      <c r="U110" s="2223">
        <v>1</v>
      </c>
      <c r="V110" s="2223" t="s">
        <v>554</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7"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7" customFormat="1" customHeight="1" ht="11.25">
      <c r="A112" s="1847"/>
      <c r="B112" s="1168"/>
      <c r="C112" s="418"/>
      <c r="D112" s="2362"/>
      <c r="E112" s="655" t="s">
        <v>24</v>
      </c>
      <c r="F112" s="1176" t="s">
        <v>24</v>
      </c>
      <c r="G112" s="1176" t="s">
        <v>1146</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7" customFormat="1" customHeight="1" ht="24.75">
      <c r="A113" s="1847"/>
      <c r="B113" s="1168"/>
      <c r="C113" s="418"/>
      <c r="D113" s="2362"/>
      <c r="E113" s="2222" t="s">
        <v>592</v>
      </c>
      <c r="F113" s="2222"/>
      <c r="G113" s="2222"/>
      <c r="H113" s="2222"/>
      <c r="I113" s="2222"/>
      <c r="J113" s="2222"/>
      <c r="K113" s="2222"/>
      <c r="L113" s="2222"/>
      <c r="M113" s="2222"/>
      <c r="N113" s="2222"/>
      <c r="O113" s="2222"/>
      <c r="P113" s="2222"/>
      <c r="Q113" s="564">
        <f>SUMIF(T114:T115,"i",Q114:Q115)</f>
        <v>0</v>
      </c>
      <c r="R113" s="1024"/>
      <c r="S113" s="1839" t="s">
        <v>593</v>
      </c>
      <c r="T113" s="723" t="s">
        <v>591</v>
      </c>
      <c r="U113" s="2223">
        <v>1</v>
      </c>
      <c r="V113" s="2223" t="s">
        <v>554</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7"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7" customFormat="1" customHeight="1" ht="11.25">
      <c r="A115" s="1847"/>
      <c r="B115" s="1168"/>
      <c r="C115" s="418"/>
      <c r="D115" s="2363"/>
      <c r="E115" s="655" t="s">
        <v>24</v>
      </c>
      <c r="F115" s="1176" t="s">
        <v>24</v>
      </c>
      <c r="G115" s="1176" t="s">
        <v>1146</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14" customFormat="1" customHeight="1" ht="11.25">
      <c r="A117" s="1856" t="s">
        <v>1147</v>
      </c>
    </row>
    <row r="119" s="2667" customFormat="1" customHeight="1" ht="15">
      <c r="A119" s="629"/>
      <c r="B119" s="630"/>
      <c r="C119" s="630"/>
      <c r="D119" s="2361" t="s">
        <v>105</v>
      </c>
      <c r="E119" s="2225" t="s">
        <v>101</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588</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7" customFormat="1" customHeight="1" ht="15">
      <c r="A120" s="629"/>
      <c r="B120" s="630"/>
      <c r="C120" s="630"/>
      <c r="D120" s="2362"/>
      <c r="E120" s="2225" t="s">
        <v>543</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7" customFormat="1" customHeight="1" ht="15">
      <c r="A121" s="629"/>
      <c r="B121" s="630"/>
      <c r="C121" s="630"/>
      <c r="D121" s="2362"/>
      <c r="E121" s="2225" t="s">
        <v>544</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7" customFormat="1" customHeight="1" ht="24.75">
      <c r="A122" s="1847"/>
      <c r="B122" s="1168"/>
      <c r="C122" s="418"/>
      <c r="D122" s="2362"/>
      <c r="E122" s="2222" t="s">
        <v>589</v>
      </c>
      <c r="F122" s="2222"/>
      <c r="G122" s="2222"/>
      <c r="H122" s="2222"/>
      <c r="I122" s="2222"/>
      <c r="J122" s="2222"/>
      <c r="K122" s="2222"/>
      <c r="L122" s="2222"/>
      <c r="M122" s="2222"/>
      <c r="N122" s="2222"/>
      <c r="O122" s="2222"/>
      <c r="P122" s="2222"/>
      <c r="Q122" s="564">
        <f>SUMIF(T123:T124,"i",Q123:Q124)</f>
        <v>0</v>
      </c>
      <c r="R122" s="1024"/>
      <c r="S122" s="1839" t="s">
        <v>590</v>
      </c>
      <c r="T122" s="723" t="s">
        <v>591</v>
      </c>
      <c r="U122" s="2223">
        <v>1</v>
      </c>
      <c r="V122" s="2223" t="s">
        <v>554</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7"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7" customFormat="1" customHeight="1" ht="11.25">
      <c r="A124" s="1847"/>
      <c r="B124" s="1168"/>
      <c r="C124" s="418"/>
      <c r="D124" s="2362"/>
      <c r="E124" s="655" t="s">
        <v>24</v>
      </c>
      <c r="F124" s="1176" t="s">
        <v>24</v>
      </c>
      <c r="G124" s="1176" t="s">
        <v>1146</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5"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591</v>
      </c>
      <c r="U125" s="2223">
        <v>1</v>
      </c>
      <c r="V125" s="2223" t="s">
        <v>554</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5"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5"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14" customFormat="1" customHeight="1" ht="11.25">
      <c r="A129" s="1856" t="s">
        <v>1148</v>
      </c>
    </row>
    <row r="131" s="2667" customFormat="1" customHeight="1" ht="45">
      <c r="A131" s="1847"/>
      <c r="B131" s="1168"/>
      <c r="C131" s="418"/>
      <c r="D131" s="74"/>
      <c r="E131" s="2373"/>
      <c r="F131" s="1982" t="s">
        <v>105</v>
      </c>
      <c r="G131" s="2376" t="s">
        <v>24</v>
      </c>
      <c r="H131" s="277"/>
      <c r="I131" s="643" t="s">
        <v>105</v>
      </c>
      <c r="J131" s="1848" t="s">
        <v>1149</v>
      </c>
      <c r="K131" s="644" t="s">
        <v>525</v>
      </c>
      <c r="L131" s="2073" t="s">
        <v>525</v>
      </c>
      <c r="M131" s="2378"/>
      <c r="N131" s="644" t="s">
        <v>525</v>
      </c>
      <c r="O131" s="644" t="s">
        <v>525</v>
      </c>
      <c r="P131" s="644" t="s">
        <v>525</v>
      </c>
      <c r="Q131" s="645">
        <f>SUM(Q132:Q134)</f>
        <v>0</v>
      </c>
      <c r="R131" s="645">
        <f>IF(R128=0,0,(Q128/R128)*100)</f>
        <v>0</v>
      </c>
      <c r="S131" s="2041"/>
      <c r="T131" s="723" t="s">
        <v>591</v>
      </c>
      <c r="U131" s="74"/>
      <c r="V131" s="74"/>
      <c r="AC131" s="74"/>
    </row>
    <row s="2667" customFormat="1" customHeight="1" ht="11.25">
      <c r="A132" s="1847"/>
      <c r="B132" s="1168"/>
      <c r="C132" s="418"/>
      <c r="D132" s="74"/>
      <c r="E132" s="2374"/>
      <c r="F132" s="1982"/>
      <c r="G132" s="2376"/>
      <c r="H132" s="1971"/>
      <c r="I132" s="2356" t="s">
        <v>915</v>
      </c>
      <c r="J132" s="2370"/>
      <c r="K132" s="2371"/>
      <c r="L132" s="646"/>
      <c r="M132" s="647" t="s">
        <v>105</v>
      </c>
      <c r="N132" s="1836"/>
      <c r="O132" s="648"/>
      <c r="P132" s="649"/>
      <c r="Q132" s="648"/>
      <c r="R132" s="650">
        <v>0</v>
      </c>
      <c r="S132" s="2041"/>
      <c r="T132" s="723"/>
      <c r="U132" s="74"/>
      <c r="V132" s="74"/>
      <c r="AC132" s="74"/>
    </row>
    <row s="2667" customFormat="1" customHeight="1" ht="11.25">
      <c r="A133" s="1847"/>
      <c r="B133" s="1168"/>
      <c r="C133" s="418"/>
      <c r="D133" s="74"/>
      <c r="E133" s="2374"/>
      <c r="F133" s="1982"/>
      <c r="G133" s="2376"/>
      <c r="H133" s="1971"/>
      <c r="I133" s="2356"/>
      <c r="J133" s="2370"/>
      <c r="K133" s="2372"/>
      <c r="L133" s="651"/>
      <c r="M133" s="652"/>
      <c r="N133" s="653" t="s">
        <v>1150</v>
      </c>
      <c r="O133" s="653"/>
      <c r="P133" s="653"/>
      <c r="Q133" s="653"/>
      <c r="R133" s="654"/>
      <c r="S133" s="2041"/>
      <c r="T133" s="723"/>
      <c r="U133" s="74"/>
      <c r="V133" s="74"/>
      <c r="AC133" s="74"/>
    </row>
    <row s="2667" customFormat="1" customHeight="1" ht="11.25">
      <c r="A134" s="1847"/>
      <c r="B134" s="1168"/>
      <c r="C134" s="418"/>
      <c r="D134" s="74"/>
      <c r="E134" s="2375"/>
      <c r="F134" s="1982"/>
      <c r="G134" s="2377"/>
      <c r="H134" s="651" t="s">
        <v>24</v>
      </c>
      <c r="I134" s="652"/>
      <c r="J134" s="653" t="s">
        <v>1151</v>
      </c>
      <c r="K134" s="653"/>
      <c r="L134" s="653"/>
      <c r="M134" s="653"/>
      <c r="N134" s="653"/>
      <c r="O134" s="653"/>
      <c r="P134" s="653"/>
      <c r="Q134" s="653"/>
      <c r="R134" s="654"/>
      <c r="S134" s="2041"/>
      <c r="T134" s="723"/>
      <c r="U134" s="74"/>
      <c r="V134" s="74"/>
      <c r="AC134" s="74"/>
    </row>
    <row r="139" s="2667" customFormat="1" customHeight="1" ht="11.25">
      <c r="A139" s="1847"/>
      <c r="B139" s="1168"/>
      <c r="C139" s="418"/>
      <c r="D139" s="74"/>
      <c r="E139" s="1871"/>
      <c r="F139" s="1871"/>
      <c r="G139" s="1871"/>
      <c r="H139" s="1971"/>
      <c r="I139" s="2356" t="s">
        <v>915</v>
      </c>
      <c r="J139" s="2370"/>
      <c r="K139" s="2371"/>
      <c r="L139" s="646"/>
      <c r="M139" s="647" t="s">
        <v>105</v>
      </c>
      <c r="N139" s="1836"/>
      <c r="O139" s="648"/>
      <c r="P139" s="649"/>
      <c r="Q139" s="648"/>
      <c r="R139" s="650">
        <v>0</v>
      </c>
      <c r="S139" s="74"/>
      <c r="T139" s="723"/>
      <c r="U139" s="74"/>
      <c r="V139" s="74"/>
      <c r="AC139" s="74"/>
    </row>
    <row s="2667" customFormat="1" customHeight="1" ht="11.25">
      <c r="A140" s="1847"/>
      <c r="B140" s="1168"/>
      <c r="C140" s="418"/>
      <c r="D140" s="74"/>
      <c r="E140" s="1871"/>
      <c r="F140" s="1871"/>
      <c r="G140" s="1871"/>
      <c r="H140" s="1971"/>
      <c r="I140" s="2356"/>
      <c r="J140" s="2370"/>
      <c r="K140" s="2372"/>
      <c r="L140" s="651"/>
      <c r="M140" s="652"/>
      <c r="N140" s="653" t="s">
        <v>1150</v>
      </c>
      <c r="O140" s="653"/>
      <c r="P140" s="653"/>
      <c r="Q140" s="653"/>
      <c r="R140" s="654"/>
      <c r="S140" s="74"/>
      <c r="T140" s="723"/>
      <c r="U140" s="74"/>
      <c r="V140" s="74"/>
      <c r="AC140" s="74"/>
    </row>
    <row r="142" s="2667" customFormat="1" customHeight="1" ht="11.25">
      <c r="A142" s="1847"/>
      <c r="B142" s="1168"/>
      <c r="C142" s="418"/>
      <c r="D142" s="74"/>
      <c r="E142" s="1878"/>
      <c r="F142" s="1876"/>
      <c r="G142" s="1876"/>
      <c r="H142" s="1879"/>
      <c r="I142" s="1871"/>
      <c r="J142" s="1872"/>
      <c r="K142" s="1872"/>
      <c r="L142" s="646"/>
      <c r="M142" s="647" t="s">
        <v>105</v>
      </c>
      <c r="N142" s="1836"/>
      <c r="O142" s="648"/>
      <c r="P142" s="649"/>
      <c r="Q142" s="648"/>
      <c r="R142" s="650">
        <v>0</v>
      </c>
      <c r="S142" s="74"/>
      <c r="T142" s="723"/>
      <c r="U142" s="74"/>
      <c r="V142" s="74"/>
      <c r="AC142" s="74"/>
    </row>
    <row r="144" s="4814" customFormat="1" customHeight="1" ht="17.25">
      <c r="A144" s="1856" t="s">
        <v>1152</v>
      </c>
    </row>
    <row customHeight="1" ht="17.25">
      <c r="G145" s="1880"/>
      <c r="H145" s="1880"/>
      <c r="I145" s="1880"/>
      <c r="M145" s="1876"/>
    </row>
    <row s="5008" customFormat="1" customHeight="1" ht="17.25">
      <c r="A146" s="1881"/>
      <c r="C146" s="1883"/>
      <c r="D146" s="2353"/>
      <c r="E146" s="1993"/>
      <c r="F146" s="1995"/>
      <c r="G146" s="2359"/>
      <c r="H146" s="2353"/>
      <c r="I146" s="2353">
        <v>1</v>
      </c>
      <c r="J146" s="2389"/>
      <c r="K146" s="2044" t="s">
        <v>64</v>
      </c>
      <c r="L146" s="1982"/>
      <c r="M146" s="1982" t="s">
        <v>105</v>
      </c>
      <c r="N146" s="2387" t="str">
        <f>IF(Z146="","",INDEX(TERRITORY_MR_LIST,MATCH(Z146,TERRITORY_LIST_ID,0)))</f>
        <v/>
      </c>
      <c r="O146" s="2044" t="s">
        <v>64</v>
      </c>
      <c r="P146" s="1982"/>
      <c r="Q146" s="1982" t="s">
        <v>105</v>
      </c>
      <c r="R146" s="2358" t="s">
        <v>24</v>
      </c>
      <c r="S146" s="1981" t="s">
        <v>64</v>
      </c>
      <c r="T146" s="1852"/>
      <c r="U146" s="1852" t="s">
        <v>105</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08"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402</v>
      </c>
      <c r="W147" s="312"/>
      <c r="Y147" s="1288"/>
      <c r="Z147" s="1288"/>
      <c r="AA147" s="1288"/>
      <c r="AB147" s="1288"/>
      <c r="AC147" s="1288"/>
      <c r="AD147" s="1288"/>
      <c r="AE147" s="1288"/>
      <c r="AF147" s="1288"/>
      <c r="AG147" s="1288"/>
      <c r="AH147" s="1288"/>
      <c r="AI147" s="1288"/>
      <c r="AJ147" s="1288"/>
      <c r="AK147" s="1288"/>
    </row>
    <row s="5008" customFormat="1" customHeight="1" ht="17.25">
      <c r="A148" s="1881"/>
      <c r="C148" s="1886"/>
      <c r="D148" s="2354"/>
      <c r="E148" s="2386"/>
      <c r="F148" s="1996"/>
      <c r="G148" s="2360"/>
      <c r="H148" s="2354"/>
      <c r="I148" s="2354"/>
      <c r="J148" s="2390"/>
      <c r="K148" s="2045"/>
      <c r="L148" s="2354"/>
      <c r="M148" s="2354"/>
      <c r="N148" s="2388"/>
      <c r="O148" s="1986"/>
      <c r="P148" s="310"/>
      <c r="Q148" s="311"/>
      <c r="R148" s="311" t="s">
        <v>212</v>
      </c>
      <c r="S148" s="1887"/>
      <c r="T148" s="1887"/>
      <c r="U148" s="1887"/>
      <c r="V148" s="1887"/>
      <c r="W148" s="312"/>
      <c r="Y148" s="1288"/>
      <c r="Z148" s="1288"/>
      <c r="AA148" s="1288"/>
      <c r="AB148" s="1288"/>
      <c r="AC148" s="1288"/>
      <c r="AD148" s="1288"/>
      <c r="AE148" s="1288"/>
      <c r="AF148" s="1288"/>
      <c r="AG148" s="1288"/>
      <c r="AH148" s="1288"/>
      <c r="AI148" s="1288"/>
      <c r="AJ148" s="1288"/>
      <c r="AK148" s="1288"/>
    </row>
    <row s="5008" customFormat="1" customHeight="1" ht="17.25">
      <c r="A149" s="1881"/>
      <c r="C149" s="1886"/>
      <c r="D149" s="2354"/>
      <c r="E149" s="2386"/>
      <c r="F149" s="1996"/>
      <c r="G149" s="2360"/>
      <c r="H149" s="2354"/>
      <c r="I149" s="2354"/>
      <c r="J149" s="2390"/>
      <c r="K149" s="1986"/>
      <c r="L149" s="310"/>
      <c r="M149" s="311"/>
      <c r="N149" s="311" t="s">
        <v>213</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08" customFormat="1" customHeight="1" ht="17.25">
      <c r="A150" s="1881"/>
      <c r="C150" s="1886"/>
      <c r="D150" s="2354"/>
      <c r="E150" s="2386"/>
      <c r="F150" s="1997"/>
      <c r="G150" s="2360"/>
      <c r="H150" s="310"/>
      <c r="I150" s="311"/>
      <c r="J150" s="311" t="s">
        <v>214</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08" customFormat="1" customHeight="1" ht="17.25">
      <c r="A152" s="1881"/>
      <c r="C152" s="1883"/>
      <c r="D152" s="1871"/>
      <c r="E152" s="1888"/>
      <c r="F152" s="1825"/>
      <c r="G152" s="1889"/>
      <c r="H152" s="2353"/>
      <c r="I152" s="2353">
        <v>1</v>
      </c>
      <c r="J152" s="2389"/>
      <c r="K152" s="2044" t="s">
        <v>64</v>
      </c>
      <c r="L152" s="1982"/>
      <c r="M152" s="1982" t="s">
        <v>105</v>
      </c>
      <c r="N152" s="2387" t="str">
        <f>IF(Z152="","",INDEX(TERRITORY_MR_LIST,MATCH(Z152,TERRITORY_LIST_ID,0)))</f>
        <v/>
      </c>
      <c r="O152" s="2044" t="s">
        <v>64</v>
      </c>
      <c r="P152" s="1982"/>
      <c r="Q152" s="1982" t="s">
        <v>105</v>
      </c>
      <c r="R152" s="2358" t="s">
        <v>24</v>
      </c>
      <c r="S152" s="1981" t="s">
        <v>64</v>
      </c>
      <c r="T152" s="1852"/>
      <c r="U152" s="1852" t="s">
        <v>105</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08"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402</v>
      </c>
      <c r="W153" s="312"/>
      <c r="Y153" s="1288"/>
      <c r="Z153" s="1288"/>
      <c r="AA153" s="1288"/>
      <c r="AB153" s="1288"/>
      <c r="AC153" s="1288"/>
      <c r="AD153" s="1288"/>
      <c r="AE153" s="1288"/>
      <c r="AF153" s="1288"/>
      <c r="AG153" s="1288"/>
      <c r="AH153" s="1288"/>
      <c r="AI153" s="1288"/>
      <c r="AJ153" s="1288"/>
      <c r="AK153" s="1288"/>
    </row>
    <row s="5008" customFormat="1" customHeight="1" ht="17.25">
      <c r="A154" s="1881"/>
      <c r="C154" s="1886"/>
      <c r="D154" s="1871"/>
      <c r="E154" s="1888"/>
      <c r="F154" s="1825"/>
      <c r="G154" s="1889"/>
      <c r="H154" s="2354"/>
      <c r="I154" s="2354"/>
      <c r="J154" s="2390"/>
      <c r="K154" s="2045"/>
      <c r="L154" s="2354"/>
      <c r="M154" s="2354"/>
      <c r="N154" s="2388"/>
      <c r="O154" s="1986"/>
      <c r="P154" s="310"/>
      <c r="Q154" s="311"/>
      <c r="R154" s="311" t="s">
        <v>212</v>
      </c>
      <c r="S154" s="1887"/>
      <c r="T154" s="1887"/>
      <c r="U154" s="1887"/>
      <c r="V154" s="1887"/>
      <c r="W154" s="312"/>
      <c r="Y154" s="1288"/>
      <c r="Z154" s="1288"/>
      <c r="AA154" s="1288"/>
      <c r="AB154" s="1288"/>
      <c r="AC154" s="1288"/>
      <c r="AD154" s="1288"/>
      <c r="AE154" s="1288"/>
      <c r="AF154" s="1288"/>
      <c r="AG154" s="1288"/>
      <c r="AH154" s="1288"/>
      <c r="AI154" s="1288"/>
      <c r="AJ154" s="1288"/>
      <c r="AK154" s="1288"/>
    </row>
    <row s="5008" customFormat="1" customHeight="1" ht="17.25">
      <c r="A155" s="1881"/>
      <c r="C155" s="1886"/>
      <c r="D155" s="1871"/>
      <c r="E155" s="1888"/>
      <c r="F155" s="1825"/>
      <c r="G155" s="1889"/>
      <c r="H155" s="2354"/>
      <c r="I155" s="2354"/>
      <c r="J155" s="2390"/>
      <c r="K155" s="1986"/>
      <c r="L155" s="310"/>
      <c r="M155" s="311"/>
      <c r="N155" s="311" t="s">
        <v>213</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08" customFormat="1" customHeight="1" ht="17.25">
      <c r="A157" s="1881"/>
      <c r="C157" s="1883"/>
      <c r="D157" s="1871"/>
      <c r="E157" s="1888"/>
      <c r="F157" s="1825"/>
      <c r="G157" s="1889"/>
      <c r="H157" s="1871"/>
      <c r="I157" s="1871"/>
      <c r="J157" s="1890"/>
      <c r="K157" s="1800"/>
      <c r="L157" s="1982"/>
      <c r="M157" s="1982" t="s">
        <v>105</v>
      </c>
      <c r="N157" s="2387" t="str">
        <f>IF(Z157="","",INDEX(TERRITORY_MR_LIST,MATCH(Z157,TERRITORY_LIST_ID,0)))</f>
        <v/>
      </c>
      <c r="O157" s="2044" t="s">
        <v>64</v>
      </c>
      <c r="P157" s="1982"/>
      <c r="Q157" s="1982" t="s">
        <v>105</v>
      </c>
      <c r="R157" s="2358" t="s">
        <v>24</v>
      </c>
      <c r="S157" s="1981" t="s">
        <v>64</v>
      </c>
      <c r="T157" s="1852"/>
      <c r="U157" s="1852" t="s">
        <v>105</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08"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402</v>
      </c>
      <c r="W158" s="312"/>
      <c r="Y158" s="1288"/>
      <c r="Z158" s="1288"/>
      <c r="AA158" s="1288"/>
      <c r="AB158" s="1288"/>
      <c r="AC158" s="1288"/>
      <c r="AD158" s="1288"/>
      <c r="AE158" s="1288"/>
      <c r="AF158" s="1288"/>
      <c r="AG158" s="1288"/>
      <c r="AH158" s="1288"/>
      <c r="AI158" s="1288"/>
      <c r="AJ158" s="1288"/>
      <c r="AK158" s="1288"/>
    </row>
    <row s="5008" customFormat="1" customHeight="1" ht="17.25">
      <c r="A159" s="1881"/>
      <c r="C159" s="1886"/>
      <c r="D159" s="1871"/>
      <c r="E159" s="1888"/>
      <c r="F159" s="1825"/>
      <c r="G159" s="1889"/>
      <c r="H159" s="1871"/>
      <c r="I159" s="1871"/>
      <c r="J159" s="1890"/>
      <c r="K159" s="1800"/>
      <c r="L159" s="2354"/>
      <c r="M159" s="2354"/>
      <c r="N159" s="2388"/>
      <c r="O159" s="1986"/>
      <c r="P159" s="310"/>
      <c r="Q159" s="311"/>
      <c r="R159" s="311" t="s">
        <v>212</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08" customFormat="1" customHeight="1" ht="17.25">
      <c r="A161" s="1881"/>
      <c r="C161" s="1883"/>
      <c r="D161" s="1871"/>
      <c r="E161" s="1888"/>
      <c r="F161" s="1825"/>
      <c r="G161" s="1889"/>
      <c r="H161" s="1871"/>
      <c r="I161" s="1871"/>
      <c r="J161" s="1890"/>
      <c r="K161" s="1800"/>
      <c r="L161" s="1796"/>
      <c r="M161" s="1796"/>
      <c r="N161" s="1891"/>
      <c r="O161" s="1828"/>
      <c r="P161" s="1982"/>
      <c r="Q161" s="1982" t="s">
        <v>105</v>
      </c>
      <c r="R161" s="2358" t="s">
        <v>24</v>
      </c>
      <c r="S161" s="1981" t="s">
        <v>64</v>
      </c>
      <c r="T161" s="1852"/>
      <c r="U161" s="1852" t="s">
        <v>105</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08"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402</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08"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105</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14" customFormat="1" customHeight="1" ht="17.25">
      <c r="A166" s="1856" t="s">
        <v>1153</v>
      </c>
    </row>
    <row customHeight="1" ht="17.25">
      <c r="G167" s="1880"/>
      <c r="H167" s="1880"/>
      <c r="I167" s="1880"/>
      <c r="M167" s="1876"/>
    </row>
    <row s="5008" customFormat="1" customHeight="1" ht="17.25">
      <c r="A168" s="1881"/>
      <c r="C168" s="1883"/>
      <c r="D168" s="2353"/>
      <c r="E168" s="1993"/>
      <c r="F168" s="1995"/>
      <c r="G168" s="2359"/>
      <c r="H168" s="2353"/>
      <c r="I168" s="2353">
        <v>1</v>
      </c>
      <c r="J168" s="2389"/>
      <c r="K168" s="2044" t="s">
        <v>64</v>
      </c>
      <c r="L168" s="1982"/>
      <c r="M168" s="1982" t="s">
        <v>105</v>
      </c>
      <c r="N168" s="2387" t="str">
        <f>IF(Z168="","",INDEX(TERRITORY_MR_LIST,MATCH(Z168,TERRITORY_LIST_ID,0)))</f>
        <v/>
      </c>
      <c r="O168" s="2044" t="s">
        <v>64</v>
      </c>
      <c r="P168" s="1982"/>
      <c r="Q168" s="1982" t="s">
        <v>105</v>
      </c>
      <c r="R168" s="2358" t="s">
        <v>24</v>
      </c>
      <c r="S168" s="2240" t="s">
        <v>54</v>
      </c>
      <c r="T168" s="1843"/>
      <c r="U168" s="1843" t="s">
        <v>105</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08"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08" customFormat="1" customHeight="1" ht="17.25">
      <c r="A170" s="1881"/>
      <c r="C170" s="1886"/>
      <c r="D170" s="2354"/>
      <c r="E170" s="2386"/>
      <c r="F170" s="1996"/>
      <c r="G170" s="2360"/>
      <c r="H170" s="2354"/>
      <c r="I170" s="2354"/>
      <c r="J170" s="2390"/>
      <c r="K170" s="2045"/>
      <c r="L170" s="2354"/>
      <c r="M170" s="2354"/>
      <c r="N170" s="2388"/>
      <c r="O170" s="1986"/>
      <c r="P170" s="310"/>
      <c r="Q170" s="311"/>
      <c r="R170" s="311" t="s">
        <v>212</v>
      </c>
      <c r="S170" s="1887"/>
      <c r="T170" s="1887"/>
      <c r="U170" s="1887"/>
      <c r="V170" s="1887"/>
      <c r="W170" s="1463"/>
      <c r="Y170" s="1288"/>
      <c r="Z170" s="1288"/>
      <c r="AA170" s="1288"/>
      <c r="AB170" s="1288"/>
      <c r="AC170" s="1288"/>
      <c r="AD170" s="1288"/>
      <c r="AE170" s="1288"/>
      <c r="AF170" s="1288"/>
      <c r="AG170" s="1288"/>
      <c r="AH170" s="1288"/>
      <c r="AI170" s="1288"/>
      <c r="AJ170" s="1288"/>
      <c r="AK170" s="1288"/>
    </row>
    <row s="5008" customFormat="1" customHeight="1" ht="17.25">
      <c r="A171" s="1881"/>
      <c r="C171" s="1886"/>
      <c r="D171" s="2354"/>
      <c r="E171" s="2386"/>
      <c r="F171" s="1996"/>
      <c r="G171" s="2360"/>
      <c r="H171" s="2354"/>
      <c r="I171" s="2354"/>
      <c r="J171" s="2390"/>
      <c r="K171" s="1986"/>
      <c r="L171" s="310"/>
      <c r="M171" s="311"/>
      <c r="N171" s="311" t="s">
        <v>213</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08" customFormat="1" customHeight="1" ht="17.25">
      <c r="A172" s="1881"/>
      <c r="C172" s="1886"/>
      <c r="D172" s="2354"/>
      <c r="E172" s="2386"/>
      <c r="F172" s="1997"/>
      <c r="G172" s="2360"/>
      <c r="H172" s="310"/>
      <c r="I172" s="311"/>
      <c r="J172" s="311" t="s">
        <v>214</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08" customFormat="1" customHeight="1" ht="17.25">
      <c r="A174" s="1881"/>
      <c r="C174" s="1883"/>
      <c r="D174" s="1871"/>
      <c r="E174" s="1888"/>
      <c r="F174" s="1825"/>
      <c r="G174" s="1889"/>
      <c r="H174" s="2353"/>
      <c r="I174" s="2353">
        <v>1</v>
      </c>
      <c r="J174" s="2389"/>
      <c r="K174" s="2044" t="s">
        <v>64</v>
      </c>
      <c r="L174" s="1982"/>
      <c r="M174" s="1982" t="s">
        <v>105</v>
      </c>
      <c r="N174" s="2387" t="str">
        <f>IF(Z174="","",INDEX(TERRITORY_MR_LIST,MATCH(Z174,TERRITORY_LIST_ID,0)))</f>
        <v/>
      </c>
      <c r="O174" s="2044" t="s">
        <v>64</v>
      </c>
      <c r="P174" s="1982"/>
      <c r="Q174" s="1982" t="s">
        <v>105</v>
      </c>
      <c r="R174" s="2358" t="s">
        <v>24</v>
      </c>
      <c r="S174" s="2240" t="s">
        <v>54</v>
      </c>
      <c r="T174" s="1843"/>
      <c r="U174" s="1843" t="s">
        <v>105</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08"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08" customFormat="1" customHeight="1" ht="17.25">
      <c r="A176" s="1881"/>
      <c r="C176" s="1886"/>
      <c r="D176" s="1871"/>
      <c r="E176" s="1888"/>
      <c r="F176" s="1825"/>
      <c r="G176" s="1889"/>
      <c r="H176" s="2354"/>
      <c r="I176" s="2354"/>
      <c r="J176" s="2390"/>
      <c r="K176" s="2045"/>
      <c r="L176" s="2354"/>
      <c r="M176" s="2354"/>
      <c r="N176" s="2388"/>
      <c r="O176" s="1986"/>
      <c r="P176" s="310"/>
      <c r="Q176" s="311"/>
      <c r="R176" s="311" t="s">
        <v>212</v>
      </c>
      <c r="S176" s="1887"/>
      <c r="T176" s="1887"/>
      <c r="U176" s="1887"/>
      <c r="V176" s="1887"/>
      <c r="W176" s="1463"/>
      <c r="Y176" s="1288"/>
      <c r="Z176" s="1288"/>
      <c r="AA176" s="1288"/>
      <c r="AB176" s="1288"/>
      <c r="AC176" s="1288"/>
      <c r="AD176" s="1288"/>
      <c r="AE176" s="1288"/>
      <c r="AF176" s="1288"/>
      <c r="AG176" s="1288"/>
      <c r="AH176" s="1288"/>
      <c r="AI176" s="1288"/>
      <c r="AJ176" s="1288"/>
      <c r="AK176" s="1288"/>
    </row>
    <row s="5008" customFormat="1" customHeight="1" ht="17.25">
      <c r="A177" s="1881"/>
      <c r="C177" s="1886"/>
      <c r="D177" s="1871"/>
      <c r="E177" s="1888"/>
      <c r="F177" s="1825"/>
      <c r="G177" s="1889"/>
      <c r="H177" s="2354"/>
      <c r="I177" s="2354"/>
      <c r="J177" s="2390"/>
      <c r="K177" s="1986"/>
      <c r="L177" s="310"/>
      <c r="M177" s="311"/>
      <c r="N177" s="311" t="s">
        <v>213</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08" customFormat="1" customHeight="1" ht="17.25">
      <c r="A179" s="1881"/>
      <c r="C179" s="1883"/>
      <c r="D179" s="1871"/>
      <c r="E179" s="1888"/>
      <c r="F179" s="1825"/>
      <c r="G179" s="1889"/>
      <c r="H179" s="1871"/>
      <c r="I179" s="1871"/>
      <c r="J179" s="1893"/>
      <c r="K179" s="1889"/>
      <c r="L179" s="1982"/>
      <c r="M179" s="1982" t="s">
        <v>105</v>
      </c>
      <c r="N179" s="2387" t="str">
        <f>IF(Z179="","",INDEX(TERRITORY_MR_LIST,MATCH(Z179,TERRITORY_LIST_ID,0)))</f>
        <v/>
      </c>
      <c r="O179" s="2044" t="s">
        <v>64</v>
      </c>
      <c r="P179" s="1982"/>
      <c r="Q179" s="1982" t="s">
        <v>105</v>
      </c>
      <c r="R179" s="2358" t="s">
        <v>24</v>
      </c>
      <c r="S179" s="2240" t="s">
        <v>54</v>
      </c>
      <c r="T179" s="1843"/>
      <c r="U179" s="1843" t="s">
        <v>105</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08"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08" customFormat="1" customHeight="1" ht="17.25">
      <c r="A181" s="1881"/>
      <c r="C181" s="1886"/>
      <c r="D181" s="1871"/>
      <c r="E181" s="1888"/>
      <c r="F181" s="1825"/>
      <c r="G181" s="1889"/>
      <c r="H181" s="1871"/>
      <c r="I181" s="1871"/>
      <c r="J181" s="1893"/>
      <c r="K181" s="1889"/>
      <c r="L181" s="2354"/>
      <c r="M181" s="2354"/>
      <c r="N181" s="2388"/>
      <c r="O181" s="1986"/>
      <c r="P181" s="310"/>
      <c r="Q181" s="311"/>
      <c r="R181" s="311" t="s">
        <v>212</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08" customFormat="1" customHeight="1" ht="17.25">
      <c r="A183" s="1881"/>
      <c r="C183" s="1883"/>
      <c r="D183" s="1871"/>
      <c r="E183" s="1888"/>
      <c r="F183" s="1825"/>
      <c r="G183" s="1889"/>
      <c r="H183" s="1871"/>
      <c r="I183" s="1871"/>
      <c r="J183" s="1893"/>
      <c r="K183" s="1889"/>
      <c r="L183" s="1871"/>
      <c r="M183" s="1871"/>
      <c r="N183" s="1891"/>
      <c r="O183" s="1828"/>
      <c r="P183" s="1982"/>
      <c r="Q183" s="1982" t="s">
        <v>105</v>
      </c>
      <c r="R183" s="2358" t="s">
        <v>24</v>
      </c>
      <c r="S183" s="2240" t="s">
        <v>54</v>
      </c>
      <c r="T183" s="1843"/>
      <c r="U183" s="1843" t="s">
        <v>105</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08"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14" customFormat="1" customHeight="1" ht="17.25">
      <c r="A192" s="1856" t="s">
        <v>1154</v>
      </c>
    </row>
    <row customHeight="1" ht="17.25">
      <c r="G193" s="1880"/>
      <c r="H193" s="1880"/>
      <c r="I193" s="1880"/>
      <c r="M193" s="1876"/>
    </row>
    <row s="2667" customFormat="1" customHeight="1" ht="15">
      <c r="D194" s="2416"/>
      <c r="E194" s="2036"/>
      <c r="F194" s="2036"/>
      <c r="G194" s="2044"/>
      <c r="H194" s="1604"/>
      <c r="I194" s="2417">
        <v>1</v>
      </c>
      <c r="J194" s="2389"/>
      <c r="K194" s="1619"/>
      <c r="L194" s="2044" t="s">
        <v>64</v>
      </c>
      <c r="M194" s="2044" t="s">
        <v>64</v>
      </c>
      <c r="N194" s="1604"/>
      <c r="O194" s="1982" t="s">
        <v>105</v>
      </c>
      <c r="P194" s="2411"/>
      <c r="Q194" s="1620"/>
      <c r="R194" s="2044" t="s">
        <v>64</v>
      </c>
      <c r="S194" s="2044" t="s">
        <v>64</v>
      </c>
      <c r="T194" s="1897"/>
      <c r="U194" s="1982" t="s">
        <v>105</v>
      </c>
      <c r="V194" s="2413" t="str">
        <f>IF(AK194="","",INDEX(TERRITORY_MR_LIST,MATCH(AK194,TERRITORY_LIST_ID,0)))</f>
        <v/>
      </c>
      <c r="W194" s="1621"/>
      <c r="X194" s="2044" t="s">
        <v>64</v>
      </c>
      <c r="Y194" s="2044" t="s">
        <v>54</v>
      </c>
      <c r="Z194" s="1604"/>
      <c r="AA194" s="1982" t="s">
        <v>105</v>
      </c>
      <c r="AB194" s="2415"/>
      <c r="AC194" s="1622"/>
      <c r="AD194" s="2044" t="s">
        <v>64</v>
      </c>
      <c r="AE194" s="2044" t="s">
        <v>54</v>
      </c>
      <c r="AF194" s="1602"/>
      <c r="AG194" s="1852" t="s">
        <v>105</v>
      </c>
      <c r="AH194" s="1612"/>
      <c r="AI194" s="1842"/>
    </row>
    <row s="2667"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1155</v>
      </c>
      <c r="AI195" s="2420"/>
    </row>
    <row s="2667"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1156</v>
      </c>
      <c r="AC196" s="2421"/>
      <c r="AD196" s="2421"/>
      <c r="AE196" s="2421"/>
      <c r="AF196" s="2421"/>
      <c r="AG196" s="2421"/>
      <c r="AH196" s="2421"/>
      <c r="AI196" s="2422"/>
    </row>
    <row s="2667"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99</v>
      </c>
      <c r="W197" s="2419"/>
      <c r="X197" s="2419"/>
      <c r="Y197" s="2419"/>
      <c r="Z197" s="2419"/>
      <c r="AA197" s="2419"/>
      <c r="AB197" s="2419"/>
      <c r="AC197" s="2419"/>
      <c r="AD197" s="2419"/>
      <c r="AE197" s="2419"/>
      <c r="AF197" s="2419"/>
      <c r="AG197" s="2419"/>
      <c r="AH197" s="2419"/>
      <c r="AI197" s="2420"/>
    </row>
    <row s="2667" customFormat="1" customHeight="1" ht="11.25">
      <c r="D198" s="2416"/>
      <c r="E198" s="2036"/>
      <c r="F198" s="2036"/>
      <c r="G198" s="2045"/>
      <c r="H198" s="1608"/>
      <c r="I198" s="2417"/>
      <c r="J198" s="2418"/>
      <c r="K198" s="1603"/>
      <c r="L198" s="2045"/>
      <c r="M198" s="2045"/>
      <c r="N198" s="1608"/>
      <c r="O198" s="1609"/>
      <c r="P198" s="2419" t="s">
        <v>1157</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59" customFormat="1" customHeight="1" ht="11.25">
      <c r="D199" s="2416"/>
      <c r="E199" s="2036"/>
      <c r="F199" s="2036"/>
      <c r="G199" s="1986"/>
      <c r="H199" s="1610"/>
      <c r="I199" s="1611"/>
      <c r="J199" s="2419" t="s">
        <v>214</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7"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7"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7"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7"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7"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59"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BDD1769-2B9D-D14A-5032-113C957CB82C}"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196" width="32.57421875" customWidth="1"/>
    <col min="2" max="2" style="5197" width="11.00390625" customWidth="1"/>
    <col min="3" max="3" style="5197" width="9.140625"/>
    <col min="4" max="4" style="5197" width="26.57421875" customWidth="1"/>
    <col min="5" max="5" style="5111" width="27.7109375" customWidth="1"/>
    <col min="6" max="6" style="5111" width="23.57421875" customWidth="1"/>
    <col min="7" max="7" style="5111" width="31.421875" customWidth="1"/>
    <col min="8" max="8" style="5111" width="40.8515625" customWidth="1"/>
    <col min="9" max="9" style="5111" width="14.57421875" customWidth="1"/>
    <col min="10" max="10" style="5111" width="26.8515625" customWidth="1"/>
    <col min="11" max="11" style="5111" width="50.00390625" customWidth="1"/>
    <col min="12" max="12" style="5111" width="52.421875" customWidth="1"/>
    <col min="13" max="13" style="5111" width="10.7109375" customWidth="1"/>
    <col min="14" max="14" style="5111" width="55.140625" customWidth="1"/>
    <col min="15" max="15" style="5111" width="31.8515625" customWidth="1"/>
    <col min="16" max="16" style="5111" width="23.8515625" customWidth="1"/>
    <col min="17" max="17" style="5111" width="46.57421875" customWidth="1"/>
    <col min="18" max="18" style="5111" width="24.00390625" customWidth="1"/>
    <col min="19" max="19" style="5111" width="20.57421875" customWidth="1"/>
    <col min="20" max="20" style="5111" width="22.00390625" customWidth="1"/>
    <col min="21" max="22" style="5111" width="26.421875" customWidth="1"/>
    <col min="23" max="23" style="5111" width="8.28125" hidden="1" customWidth="1"/>
    <col min="24" max="24" style="5111" width="59.7109375" customWidth="1"/>
    <col min="25" max="25" style="5111" width="49.140625" customWidth="1"/>
    <col min="26" max="26" style="5111" width="11.140625" customWidth="1"/>
    <col min="27" max="30" style="5111" width="29.00390625" customWidth="1"/>
    <col min="31" max="31" style="5111" width="9.140625"/>
    <col min="32" max="32" style="5111" width="34.7109375" customWidth="1"/>
    <col min="33" max="33" style="5111" width="9.140625"/>
    <col min="34" max="35" style="5111" width="34.421875" customWidth="1"/>
    <col min="36" max="36" style="5111" width="9.140625"/>
    <col min="37" max="37" style="5111" width="24.57421875" customWidth="1"/>
    <col min="38" max="38" style="5111" width="9.140625"/>
    <col min="39" max="39" style="5111" width="26.140625" customWidth="1"/>
    <col min="40" max="40" style="5111" width="1.7109375" customWidth="1"/>
    <col min="41" max="41" style="5111" width="9.140625"/>
    <col min="42" max="43" style="5111" width="47.8515625" customWidth="1"/>
    <col min="44" max="44" style="5111" width="1.7109375" customWidth="1"/>
    <col min="45" max="45" style="5111" width="21.421875" customWidth="1"/>
    <col min="46" max="46" style="5111" width="1.7109375" customWidth="1"/>
    <col min="47" max="47" style="5111" width="31.28125" customWidth="1"/>
    <col min="48" max="48" style="5111" width="1.7109375" customWidth="1"/>
    <col min="49" max="50" style="5198" width="9.140625"/>
    <col min="51" max="51" style="5111" width="3.7109375" customWidth="1"/>
    <col min="52" max="52" style="5111" width="55.00390625" customWidth="1"/>
    <col min="53" max="53" style="5111" width="9.140625"/>
    <col min="54" max="54" style="5111" width="35.140625" customWidth="1"/>
    <col min="55" max="55" style="5111" width="9.140625"/>
    <col min="56" max="56" style="5111" width="1.7109375" customWidth="1"/>
    <col min="57" max="57" style="5199" width="12.57421875" customWidth="1"/>
    <col min="58" max="58" style="5199" width="14.28125" customWidth="1"/>
    <col min="59" max="59" style="5111" width="30.7109375" customWidth="1"/>
    <col min="60" max="60" style="5106" width="40.7109375" customWidth="1"/>
    <col min="61" max="61" style="5106" width="15.00390625" customWidth="1"/>
    <col min="62" max="62" style="5106" width="40.7109375" customWidth="1"/>
    <col min="63" max="63" style="5106" width="2.7109375" customWidth="1"/>
    <col min="64" max="64" style="5106" width="44.7109375" customWidth="1"/>
    <col min="65" max="65" style="5106" width="2.7109375" customWidth="1"/>
    <col min="66" max="66" style="5106" width="40.7109375" customWidth="1"/>
    <col min="67" max="68" style="5111" width="9.140625"/>
    <col min="69" max="69" style="5111" width="18.140625" customWidth="1"/>
    <col min="70" max="70" style="5111" width="57.8515625" customWidth="1"/>
    <col min="71" max="71" style="5166" width="1.7109375" customWidth="1"/>
    <col min="72" max="72" style="5111" width="22.57421875" customWidth="1"/>
    <col min="73" max="73" style="5111" width="57.8515625" customWidth="1"/>
    <col min="74" max="74" style="5111" width="1.7109375" customWidth="1"/>
    <col min="75" max="75" style="5111" width="22.57421875" customWidth="1"/>
    <col min="76" max="76" style="5111" width="57.8515625" customWidth="1"/>
    <col min="77" max="77" style="5111" width="1.7109375" customWidth="1"/>
    <col min="78" max="78" style="5111" width="22.57421875" customWidth="1"/>
    <col min="79" max="79" style="5111" width="57.8515625" customWidth="1"/>
    <col min="80" max="81" style="5111" width="9.140625"/>
    <col min="82" max="82" style="5111" width="49.57421875" customWidth="1"/>
  </cols>
  <sheetData>
    <row s="5101" customFormat="1" customHeight="1" ht="11.25">
      <c r="A1" s="1074" t="s">
        <v>1158</v>
      </c>
      <c r="B1" s="1074" t="s">
        <v>1159</v>
      </c>
      <c r="C1" s="1074" t="s">
        <v>1160</v>
      </c>
      <c r="D1" s="1074" t="s">
        <v>1161</v>
      </c>
      <c r="E1" s="1074" t="s">
        <v>1162</v>
      </c>
      <c r="F1" s="1074" t="s">
        <v>1163</v>
      </c>
      <c r="G1" s="1074" t="s">
        <v>1164</v>
      </c>
      <c r="H1" s="1074" t="s">
        <v>1165</v>
      </c>
      <c r="I1" s="1074" t="s">
        <v>1166</v>
      </c>
      <c r="J1" s="1074" t="s">
        <v>1167</v>
      </c>
      <c r="K1" s="1074" t="s">
        <v>1168</v>
      </c>
      <c r="L1" s="1074" t="s">
        <v>1169</v>
      </c>
      <c r="M1" s="1074"/>
      <c r="N1" s="1074" t="s">
        <v>1170</v>
      </c>
      <c r="O1" s="1074" t="s">
        <v>1171</v>
      </c>
      <c r="P1" s="1074" t="s">
        <v>1172</v>
      </c>
      <c r="Q1" s="1074" t="s">
        <v>1173</v>
      </c>
      <c r="R1" s="1074" t="s">
        <v>1174</v>
      </c>
      <c r="S1" s="1074" t="s">
        <v>1175</v>
      </c>
      <c r="T1" s="1074" t="s">
        <v>1176</v>
      </c>
      <c r="U1" s="1074" t="s">
        <v>1177</v>
      </c>
      <c r="V1" s="1074"/>
      <c r="W1" s="803" t="s">
        <v>1178</v>
      </c>
      <c r="X1" s="1074" t="s">
        <v>1179</v>
      </c>
      <c r="Y1" s="1074" t="s">
        <v>1180</v>
      </c>
      <c r="Z1" s="1074"/>
      <c r="AA1" s="1074" t="s">
        <v>1181</v>
      </c>
      <c r="AB1" s="1074"/>
      <c r="AC1" s="1074" t="s">
        <v>1182</v>
      </c>
      <c r="AD1" s="1074"/>
      <c r="AF1" s="1074" t="s">
        <v>1183</v>
      </c>
      <c r="AH1" s="1074" t="s">
        <v>1184</v>
      </c>
      <c r="AI1" s="1074" t="s">
        <v>1185</v>
      </c>
      <c r="AK1" s="1074" t="s">
        <v>1186</v>
      </c>
      <c r="AM1" s="1074" t="s">
        <v>1187</v>
      </c>
      <c r="AP1" s="1074" t="s">
        <v>1188</v>
      </c>
      <c r="AQ1" s="1074" t="s">
        <v>1189</v>
      </c>
      <c r="AS1" s="1074" t="s">
        <v>1190</v>
      </c>
      <c r="AU1" s="1074" t="s">
        <v>1191</v>
      </c>
      <c r="AW1" s="1074" t="s">
        <v>1192</v>
      </c>
      <c r="AX1" s="1074" t="s">
        <v>1193</v>
      </c>
      <c r="AZ1" s="1160" t="s">
        <v>1194</v>
      </c>
      <c r="BB1" s="1074" t="s">
        <v>1195</v>
      </c>
      <c r="BC1" s="1074"/>
      <c r="BE1" s="1074" t="s">
        <v>1196</v>
      </c>
      <c r="BF1" s="1074" t="s">
        <v>1197</v>
      </c>
      <c r="BH1" s="1076" t="s">
        <v>701</v>
      </c>
      <c r="BI1" s="1077"/>
      <c r="BJ1" s="1078" t="s">
        <v>1198</v>
      </c>
      <c r="BK1" s="1077"/>
      <c r="BL1" s="1079" t="s">
        <v>799</v>
      </c>
      <c r="BM1" s="1077"/>
      <c r="BN1" s="1080" t="s">
        <v>1199</v>
      </c>
      <c r="BS1" s="1457"/>
    </row>
    <row customHeight="1" ht="11.25">
      <c r="A2" s="1081" t="s">
        <v>1200</v>
      </c>
      <c r="B2" s="1082">
        <v>2000</v>
      </c>
      <c r="C2" s="1082">
        <v>2022</v>
      </c>
      <c r="D2" s="1082" t="s">
        <v>64</v>
      </c>
      <c r="E2" s="1083" t="s">
        <v>1201</v>
      </c>
      <c r="F2" s="1083" t="s">
        <v>1202</v>
      </c>
      <c r="G2" s="1083" t="s">
        <v>1203</v>
      </c>
      <c r="H2" s="1084" t="s">
        <v>52</v>
      </c>
      <c r="I2" s="1083" t="s">
        <v>105</v>
      </c>
      <c r="J2" s="1083" t="s">
        <v>1204</v>
      </c>
      <c r="K2" s="1085" t="s">
        <v>1205</v>
      </c>
      <c r="L2" s="1086"/>
      <c r="M2" s="1085">
        <v>1</v>
      </c>
      <c r="N2" s="1170" t="s">
        <v>1206</v>
      </c>
      <c r="O2" s="1084" t="s">
        <v>1207</v>
      </c>
      <c r="P2" s="1087" t="s">
        <v>1208</v>
      </c>
      <c r="Q2" s="1088" t="s">
        <v>482</v>
      </c>
      <c r="R2" s="129" t="s">
        <v>1209</v>
      </c>
      <c r="S2" s="129" t="s">
        <v>1210</v>
      </c>
      <c r="T2" s="1089" t="s">
        <v>1211</v>
      </c>
      <c r="U2" s="1086" t="s">
        <v>1212</v>
      </c>
      <c r="V2" s="1090">
        <v>1</v>
      </c>
      <c r="W2" s="1091"/>
      <c r="X2" s="1091" t="s">
        <v>1213</v>
      </c>
      <c r="Y2" s="1082" t="s">
        <v>1214</v>
      </c>
      <c r="Z2" s="1092"/>
      <c r="AA2" s="1082" t="s">
        <v>1215</v>
      </c>
      <c r="AB2" s="1093" t="s">
        <v>1215</v>
      </c>
      <c r="AC2" s="1082" t="s">
        <v>1216</v>
      </c>
      <c r="AD2" s="1093" t="s">
        <v>1216</v>
      </c>
      <c r="AF2" s="1084" t="s">
        <v>1212</v>
      </c>
      <c r="AH2" s="1083" t="s">
        <v>1217</v>
      </c>
      <c r="AI2" s="1083" t="s">
        <v>1217</v>
      </c>
      <c r="AK2" s="1083" t="s">
        <v>1218</v>
      </c>
      <c r="AM2" s="1083" t="s">
        <v>1219</v>
      </c>
      <c r="AP2" s="1094" t="s">
        <v>1213</v>
      </c>
      <c r="AQ2" s="1095" t="s">
        <v>1213</v>
      </c>
      <c r="AS2" s="1082" t="s">
        <v>1220</v>
      </c>
      <c r="AU2" s="1128" t="s">
        <v>1221</v>
      </c>
      <c r="AW2" s="1128" t="s">
        <v>1222</v>
      </c>
      <c r="AX2" s="1128" t="s">
        <v>1222</v>
      </c>
      <c r="AZ2" s="1128" t="s">
        <v>1223</v>
      </c>
      <c r="BB2" s="1128" t="s">
        <v>1224</v>
      </c>
      <c r="BC2" s="1128" t="s">
        <v>1225</v>
      </c>
      <c r="BE2" s="1128">
        <v>2000</v>
      </c>
      <c r="BF2" s="1128" t="s">
        <v>1226</v>
      </c>
    </row>
    <row customHeight="1" ht="11.25">
      <c r="A3" s="1081" t="s">
        <v>1227</v>
      </c>
      <c r="B3" s="1082">
        <v>2001</v>
      </c>
      <c r="C3" s="1082">
        <v>2023</v>
      </c>
      <c r="D3" s="1082" t="s">
        <v>54</v>
      </c>
      <c r="E3" s="1083" t="s">
        <v>1228</v>
      </c>
      <c r="F3" s="1083" t="s">
        <v>1229</v>
      </c>
      <c r="G3" s="1083" t="s">
        <v>1230</v>
      </c>
      <c r="H3" s="1084" t="s">
        <v>1231</v>
      </c>
      <c r="I3" s="1083" t="s">
        <v>106</v>
      </c>
      <c r="J3" s="1083" t="s">
        <v>535</v>
      </c>
      <c r="K3" s="1085" t="s">
        <v>1045</v>
      </c>
      <c r="L3" s="1086">
        <f>_xlfn.IFERROR(MATCH(K3,OFFER_METHOD,0),0)</f>
        <v>25</v>
      </c>
      <c r="M3" s="1085">
        <v>2</v>
      </c>
      <c r="N3" s="1170" t="s">
        <v>1232</v>
      </c>
      <c r="O3" s="1084" t="s">
        <v>1233</v>
      </c>
      <c r="P3" s="1087" t="s">
        <v>33</v>
      </c>
      <c r="Q3" s="1088" t="s">
        <v>1234</v>
      </c>
      <c r="R3" s="129" t="s">
        <v>1235</v>
      </c>
      <c r="S3" s="129" t="s">
        <v>1236</v>
      </c>
      <c r="T3" s="1089" t="s">
        <v>1237</v>
      </c>
      <c r="U3" s="1086" t="s">
        <v>1238</v>
      </c>
      <c r="V3" s="1090">
        <v>2</v>
      </c>
      <c r="W3" s="1091"/>
      <c r="X3" s="1091" t="s">
        <v>1239</v>
      </c>
      <c r="Y3" s="1082" t="s">
        <v>1214</v>
      </c>
      <c r="Z3" s="1092"/>
      <c r="AA3" s="1082" t="s">
        <v>1240</v>
      </c>
      <c r="AB3" s="1093" t="s">
        <v>1240</v>
      </c>
      <c r="AC3" s="1082" t="s">
        <v>1241</v>
      </c>
      <c r="AD3" s="1093" t="s">
        <v>1241</v>
      </c>
      <c r="AF3" s="1084" t="s">
        <v>1238</v>
      </c>
      <c r="AH3" s="1083" t="s">
        <v>1242</v>
      </c>
      <c r="AI3" s="1083" t="s">
        <v>1243</v>
      </c>
      <c r="AK3" s="1083" t="s">
        <v>1244</v>
      </c>
      <c r="AM3" s="1083" t="s">
        <v>1245</v>
      </c>
      <c r="AP3" s="1094" t="s">
        <v>1246</v>
      </c>
      <c r="AQ3" s="1095" t="s">
        <v>1246</v>
      </c>
      <c r="AS3" s="1082" t="s">
        <v>1247</v>
      </c>
      <c r="AU3" s="1128" t="s">
        <v>1248</v>
      </c>
      <c r="AW3" s="1128" t="s">
        <v>1249</v>
      </c>
      <c r="AX3" s="1128" t="s">
        <v>1249</v>
      </c>
      <c r="AZ3" s="1128" t="s">
        <v>1250</v>
      </c>
      <c r="BB3" s="1128" t="s">
        <v>1251</v>
      </c>
      <c r="BC3" s="1128" t="s">
        <v>1225</v>
      </c>
      <c r="BE3" s="1128">
        <v>2001</v>
      </c>
      <c r="BF3" s="1128" t="s">
        <v>1252</v>
      </c>
      <c r="BH3" s="1074" t="s">
        <v>1253</v>
      </c>
      <c r="BJ3" s="1074" t="s">
        <v>1254</v>
      </c>
      <c r="BL3" s="1074" t="s">
        <v>1255</v>
      </c>
      <c r="BN3" s="1074" t="s">
        <v>1256</v>
      </c>
      <c r="BR3" s="1074" t="s">
        <v>1257</v>
      </c>
      <c r="BS3" s="1458"/>
      <c r="BT3" s="1077"/>
      <c r="BU3" s="1074" t="s">
        <v>1258</v>
      </c>
      <c r="BV3" s="1077"/>
      <c r="BW3" s="1730"/>
      <c r="BX3" s="1732" t="s">
        <v>1259</v>
      </c>
      <c r="CA3" s="1074" t="s">
        <v>1260</v>
      </c>
    </row>
    <row customHeight="1" ht="11.25">
      <c r="A4" s="1081" t="s">
        <v>1261</v>
      </c>
      <c r="B4" s="1082">
        <v>2002</v>
      </c>
      <c r="C4" s="1082">
        <v>2024</v>
      </c>
      <c r="E4" s="1083" t="s">
        <v>1262</v>
      </c>
      <c r="F4" s="1083" t="s">
        <v>1263</v>
      </c>
      <c r="H4" s="1084" t="s">
        <v>1264</v>
      </c>
      <c r="I4" s="1083" t="s">
        <v>87</v>
      </c>
      <c r="J4" s="1083" t="s">
        <v>1265</v>
      </c>
      <c r="K4" s="1085" t="s">
        <v>1266</v>
      </c>
      <c r="L4" s="1086">
        <f>_xlfn.IFERROR(MATCH(K4,OFFER_METHOD,0),0)</f>
        <v>0</v>
      </c>
      <c r="M4" s="1085">
        <v>3</v>
      </c>
      <c r="N4" s="1170" t="s">
        <v>1267</v>
      </c>
      <c r="O4" s="1083" t="s">
        <v>1268</v>
      </c>
      <c r="Q4" s="1088" t="s">
        <v>1269</v>
      </c>
      <c r="R4" s="129" t="s">
        <v>1270</v>
      </c>
      <c r="S4" s="129" t="s">
        <v>1271</v>
      </c>
      <c r="T4" s="1089" t="s">
        <v>1272</v>
      </c>
      <c r="U4" s="1086" t="s">
        <v>1273</v>
      </c>
      <c r="V4" s="1090">
        <v>3</v>
      </c>
      <c r="W4" s="1091"/>
      <c r="X4" s="1091" t="s">
        <v>1274</v>
      </c>
      <c r="Y4" s="1082" t="s">
        <v>1214</v>
      </c>
      <c r="Z4" s="1098"/>
      <c r="AC4" s="1082" t="s">
        <v>1275</v>
      </c>
      <c r="AD4" s="1093" t="s">
        <v>1275</v>
      </c>
      <c r="AF4" s="1084" t="s">
        <v>1273</v>
      </c>
      <c r="AH4" s="1084" t="s">
        <v>1276</v>
      </c>
      <c r="AK4" s="1083" t="s">
        <v>1277</v>
      </c>
      <c r="AM4" s="1083" t="s">
        <v>1278</v>
      </c>
      <c r="AP4" s="1094" t="s">
        <v>1239</v>
      </c>
      <c r="AQ4" s="1095" t="s">
        <v>1239</v>
      </c>
      <c r="AS4" s="1082" t="s">
        <v>1279</v>
      </c>
      <c r="AU4" s="1128" t="s">
        <v>1280</v>
      </c>
      <c r="AW4" s="1128" t="s">
        <v>1281</v>
      </c>
      <c r="AX4" s="1128" t="s">
        <v>1281</v>
      </c>
      <c r="AZ4" s="1128" t="s">
        <v>1282</v>
      </c>
      <c r="BB4" s="1128" t="s">
        <v>1283</v>
      </c>
      <c r="BC4" s="1128" t="s">
        <v>1284</v>
      </c>
      <c r="BE4" s="1128">
        <v>2002</v>
      </c>
      <c r="BF4" s="1128" t="s">
        <v>1285</v>
      </c>
      <c r="BH4" s="1075" t="s">
        <v>1286</v>
      </c>
      <c r="BJ4" s="1075" t="s">
        <v>1286</v>
      </c>
      <c r="BL4" s="1075" t="s">
        <v>1286</v>
      </c>
      <c r="BN4" s="1075" t="s">
        <v>1286</v>
      </c>
      <c r="BQ4" s="1462" t="s">
        <v>1287</v>
      </c>
      <c r="BR4" s="1167" t="s">
        <v>1288</v>
      </c>
      <c r="BS4" s="260"/>
      <c r="BT4" s="1462" t="s">
        <v>1289</v>
      </c>
      <c r="BU4" s="1167" t="s">
        <v>1290</v>
      </c>
      <c r="BV4" s="1077"/>
      <c r="BW4" s="1737" t="s">
        <v>1291</v>
      </c>
      <c r="BX4" s="1731" t="s">
        <v>1292</v>
      </c>
      <c r="BZ4" s="1462" t="s">
        <v>1293</v>
      </c>
      <c r="CA4" s="1167" t="s">
        <v>1294</v>
      </c>
    </row>
    <row customHeight="1" ht="11.25">
      <c r="A5" s="1081" t="s">
        <v>1295</v>
      </c>
      <c r="B5" s="1082">
        <v>2003</v>
      </c>
      <c r="C5" s="1082">
        <v>2025</v>
      </c>
      <c r="E5" s="1083" t="s">
        <v>1296</v>
      </c>
      <c r="F5" s="1083" t="s">
        <v>1297</v>
      </c>
      <c r="H5" s="1084" t="s">
        <v>1298</v>
      </c>
      <c r="I5" s="1083" t="s">
        <v>88</v>
      </c>
      <c r="K5" s="1085" t="s">
        <v>1299</v>
      </c>
      <c r="L5" s="1086">
        <f>_xlfn.IFERROR(MATCH(K5,OFFER_METHOD,0),0)</f>
        <v>0</v>
      </c>
      <c r="M5" s="1085">
        <v>4</v>
      </c>
      <c r="N5" s="1099" t="s">
        <v>1300</v>
      </c>
      <c r="O5" s="1083" t="s">
        <v>1301</v>
      </c>
      <c r="Q5" s="1088" t="s">
        <v>1302</v>
      </c>
      <c r="R5" s="129" t="s">
        <v>1303</v>
      </c>
      <c r="T5" s="1084" t="s">
        <v>1304</v>
      </c>
      <c r="U5" s="1086" t="s">
        <v>1305</v>
      </c>
      <c r="V5" s="1090">
        <v>4</v>
      </c>
      <c r="W5" s="1091"/>
      <c r="X5" s="1091" t="s">
        <v>162</v>
      </c>
      <c r="Y5" s="1082" t="s">
        <v>1306</v>
      </c>
      <c r="Z5" s="1098">
        <v>1</v>
      </c>
      <c r="AF5" s="1084" t="s">
        <v>1307</v>
      </c>
      <c r="AH5" s="1083" t="s">
        <v>1308</v>
      </c>
      <c r="AK5" s="1083" t="s">
        <v>1309</v>
      </c>
      <c r="AM5" s="1083" t="s">
        <v>1310</v>
      </c>
      <c r="AP5" s="1094" t="s">
        <v>162</v>
      </c>
      <c r="AQ5" s="1095" t="s">
        <v>162</v>
      </c>
      <c r="AU5" s="1128" t="s">
        <v>1311</v>
      </c>
      <c r="AW5" s="1128" t="s">
        <v>1312</v>
      </c>
      <c r="AX5" s="1128" t="s">
        <v>1312</v>
      </c>
      <c r="AZ5" s="1128" t="s">
        <v>1313</v>
      </c>
      <c r="BB5" s="1128" t="s">
        <v>1314</v>
      </c>
      <c r="BC5" s="1128" t="s">
        <v>1315</v>
      </c>
      <c r="BE5" s="1128">
        <v>2003</v>
      </c>
      <c r="BF5" s="1128" t="s">
        <v>1316</v>
      </c>
      <c r="BH5" s="1075" t="s">
        <v>1317</v>
      </c>
      <c r="BJ5" s="1075" t="s">
        <v>1317</v>
      </c>
      <c r="BL5" s="1075" t="s">
        <v>1317</v>
      </c>
      <c r="BN5" s="1075" t="s">
        <v>1318</v>
      </c>
      <c r="BQ5" s="1311">
        <v>4213775</v>
      </c>
      <c r="BR5" s="1075" t="s">
        <v>1213</v>
      </c>
      <c r="BS5" s="1459"/>
      <c r="BT5" s="1311">
        <v>64236871</v>
      </c>
      <c r="BU5" s="1075" t="s">
        <v>215</v>
      </c>
      <c r="BV5" s="1077"/>
      <c r="BW5" s="1735">
        <v>4213767</v>
      </c>
      <c r="BX5" s="1733" t="s">
        <v>1319</v>
      </c>
      <c r="BZ5" s="1311">
        <v>64237509</v>
      </c>
      <c r="CA5" s="1325" t="s">
        <v>1320</v>
      </c>
    </row>
    <row customHeight="1" ht="11.25">
      <c r="A6" s="1081" t="s">
        <v>1321</v>
      </c>
      <c r="B6" s="1082">
        <v>2004</v>
      </c>
      <c r="C6" s="1082">
        <v>2026</v>
      </c>
      <c r="E6" s="1083" t="s">
        <v>1322</v>
      </c>
      <c r="F6" s="1100"/>
      <c r="H6" s="1084" t="s">
        <v>1323</v>
      </c>
      <c r="I6" s="1083" t="s">
        <v>107</v>
      </c>
      <c r="J6" s="1074" t="s">
        <v>1324</v>
      </c>
      <c r="L6" s="1086">
        <f>SUM(kind_of_control_method_filter)</f>
        <v>25</v>
      </c>
      <c r="N6" s="1099" t="s">
        <v>1325</v>
      </c>
      <c r="O6" s="1083" t="s">
        <v>1326</v>
      </c>
      <c r="R6" s="129" t="s">
        <v>482</v>
      </c>
      <c r="T6" s="1084" t="s">
        <v>1327</v>
      </c>
      <c r="U6" s="1086" t="s">
        <v>1307</v>
      </c>
      <c r="V6" s="1090">
        <v>5</v>
      </c>
      <c r="W6" s="1091"/>
      <c r="X6" s="1082" t="s">
        <v>168</v>
      </c>
      <c r="Y6" s="1082" t="s">
        <v>1328</v>
      </c>
      <c r="Z6" s="1098"/>
      <c r="AA6" s="1101"/>
      <c r="AH6" s="1083" t="s">
        <v>1329</v>
      </c>
      <c r="AK6" s="1083" t="s">
        <v>1330</v>
      </c>
      <c r="AM6" s="1083" t="s">
        <v>1331</v>
      </c>
      <c r="AP6" s="1094" t="s">
        <v>168</v>
      </c>
      <c r="AQ6" s="1095" t="s">
        <v>168</v>
      </c>
      <c r="AU6" s="1128" t="s">
        <v>1332</v>
      </c>
      <c r="AW6" s="1128" t="s">
        <v>1333</v>
      </c>
      <c r="AX6" s="1128" t="s">
        <v>1333</v>
      </c>
      <c r="BB6" s="1128" t="s">
        <v>1334</v>
      </c>
      <c r="BC6" s="1128" t="s">
        <v>1315</v>
      </c>
      <c r="BE6" s="1128">
        <v>2004</v>
      </c>
      <c r="BF6" s="1128" t="s">
        <v>1335</v>
      </c>
      <c r="BH6" s="1075" t="s">
        <v>1336</v>
      </c>
      <c r="BJ6" s="1075" t="s">
        <v>1337</v>
      </c>
      <c r="BL6" s="1075" t="s">
        <v>1337</v>
      </c>
      <c r="BN6" s="1075" t="s">
        <v>1338</v>
      </c>
      <c r="BQ6" s="1311">
        <v>4213784</v>
      </c>
      <c r="BR6" s="1325" t="s">
        <v>1246</v>
      </c>
      <c r="BS6" s="1460"/>
      <c r="BT6" s="1311">
        <v>64236872</v>
      </c>
      <c r="BU6" s="1075" t="s">
        <v>220</v>
      </c>
      <c r="BV6" s="1077"/>
      <c r="BW6" s="1735">
        <v>4213768</v>
      </c>
      <c r="BX6" s="1733" t="s">
        <v>240</v>
      </c>
      <c r="BZ6" s="1311">
        <v>64237510</v>
      </c>
      <c r="CA6" s="1075" t="s">
        <v>1339</v>
      </c>
    </row>
    <row customHeight="1" ht="11.25">
      <c r="A7" s="1081" t="s">
        <v>1340</v>
      </c>
      <c r="B7" s="1082">
        <v>2005</v>
      </c>
      <c r="E7" s="1083" t="s">
        <v>1341</v>
      </c>
      <c r="F7" s="1100"/>
      <c r="H7" s="1084" t="s">
        <v>1342</v>
      </c>
      <c r="I7" s="1083" t="s">
        <v>89</v>
      </c>
      <c r="J7" s="1083" t="s">
        <v>1343</v>
      </c>
      <c r="N7" s="1103" t="s">
        <v>1344</v>
      </c>
      <c r="O7" s="1083" t="s">
        <v>1345</v>
      </c>
      <c r="U7" s="1086" t="s">
        <v>54</v>
      </c>
      <c r="V7" s="370" t="s">
        <v>89</v>
      </c>
      <c r="W7" s="1091"/>
      <c r="X7" s="1082" t="s">
        <v>174</v>
      </c>
      <c r="Y7" s="1082" t="s">
        <v>1306</v>
      </c>
      <c r="Z7" s="1098"/>
      <c r="AA7" s="1101"/>
      <c r="AH7" s="1083" t="s">
        <v>1346</v>
      </c>
      <c r="AK7" s="1083" t="s">
        <v>1347</v>
      </c>
      <c r="AM7" s="1083" t="s">
        <v>1348</v>
      </c>
      <c r="AP7" s="1094" t="s">
        <v>174</v>
      </c>
      <c r="AQ7" s="1095" t="s">
        <v>174</v>
      </c>
      <c r="AU7" s="1128" t="s">
        <v>1349</v>
      </c>
      <c r="AW7" s="1128" t="s">
        <v>1350</v>
      </c>
      <c r="AX7" s="1128" t="s">
        <v>1350</v>
      </c>
      <c r="AZ7" s="1074" t="s">
        <v>1351</v>
      </c>
      <c r="BB7" s="1128" t="s">
        <v>1352</v>
      </c>
      <c r="BC7" s="1128" t="s">
        <v>1315</v>
      </c>
      <c r="BE7" s="1128">
        <v>2005</v>
      </c>
      <c r="BF7" s="1128" t="s">
        <v>1353</v>
      </c>
      <c r="BH7" s="1075" t="s">
        <v>1354</v>
      </c>
      <c r="BJ7" s="1075" t="s">
        <v>1336</v>
      </c>
      <c r="BL7" s="1075" t="s">
        <v>1336</v>
      </c>
      <c r="BN7" s="1075" t="s">
        <v>1355</v>
      </c>
      <c r="BQ7" s="1311">
        <v>4213781</v>
      </c>
      <c r="BR7" s="1075" t="s">
        <v>1239</v>
      </c>
      <c r="BS7" s="1459"/>
      <c r="BT7" s="1311">
        <v>64236873</v>
      </c>
      <c r="BU7" s="1075" t="s">
        <v>225</v>
      </c>
      <c r="BV7" s="1077"/>
      <c r="BW7" s="1735">
        <v>4213769</v>
      </c>
      <c r="BX7" s="1733" t="s">
        <v>1356</v>
      </c>
      <c r="BZ7" s="1311">
        <v>64237511</v>
      </c>
      <c r="CA7" s="1075" t="s">
        <v>255</v>
      </c>
    </row>
    <row customHeight="1" ht="11.25">
      <c r="A8" s="1081" t="s">
        <v>1357</v>
      </c>
      <c r="B8" s="1082">
        <v>2006</v>
      </c>
      <c r="E8" s="1083" t="s">
        <v>1358</v>
      </c>
      <c r="F8" s="1100"/>
      <c r="I8" s="1083" t="s">
        <v>90</v>
      </c>
      <c r="J8" s="1083" t="s">
        <v>1359</v>
      </c>
      <c r="N8" s="1171" t="s">
        <v>1360</v>
      </c>
      <c r="O8" s="1083" t="s">
        <v>1361</v>
      </c>
      <c r="V8" s="370" t="s">
        <v>90</v>
      </c>
      <c r="W8" s="1091"/>
      <c r="X8" s="1082" t="s">
        <v>180</v>
      </c>
      <c r="Y8" s="1082" t="s">
        <v>1306</v>
      </c>
      <c r="Z8" s="1098"/>
      <c r="AA8" s="1101"/>
      <c r="AK8" s="1083" t="s">
        <v>1362</v>
      </c>
      <c r="AP8" s="1094" t="s">
        <v>180</v>
      </c>
      <c r="AQ8" s="1095" t="s">
        <v>180</v>
      </c>
      <c r="AU8" s="1128" t="s">
        <v>1363</v>
      </c>
      <c r="AW8" s="1128" t="s">
        <v>1364</v>
      </c>
      <c r="AX8" s="1128" t="s">
        <v>1364</v>
      </c>
      <c r="AZ8" s="1128" t="s">
        <v>1365</v>
      </c>
      <c r="BB8" s="1128" t="s">
        <v>1366</v>
      </c>
      <c r="BC8" s="1128" t="s">
        <v>1315</v>
      </c>
      <c r="BE8" s="1128">
        <v>2006</v>
      </c>
      <c r="BF8" s="1128" t="s">
        <v>1367</v>
      </c>
      <c r="BH8" s="1075" t="s">
        <v>1368</v>
      </c>
      <c r="BJ8" s="1075" t="s">
        <v>1369</v>
      </c>
      <c r="BL8" s="1075" t="s">
        <v>1369</v>
      </c>
      <c r="BN8" s="1075" t="s">
        <v>1370</v>
      </c>
      <c r="BQ8" s="1311">
        <v>4213776</v>
      </c>
      <c r="BR8" s="1075" t="s">
        <v>162</v>
      </c>
      <c r="BS8" s="1459"/>
      <c r="BT8" s="1311">
        <v>64236874</v>
      </c>
      <c r="BU8" s="1325" t="s">
        <v>1371</v>
      </c>
      <c r="BV8" s="1077"/>
      <c r="BW8" s="1735">
        <v>4213770</v>
      </c>
      <c r="BX8" s="1736" t="s">
        <v>1372</v>
      </c>
      <c r="BZ8" s="1311">
        <v>64237512</v>
      </c>
      <c r="CA8" s="1075" t="s">
        <v>250</v>
      </c>
    </row>
    <row customHeight="1" ht="11.25">
      <c r="A9" s="1081" t="s">
        <v>1373</v>
      </c>
      <c r="B9" s="1082">
        <v>2007</v>
      </c>
      <c r="E9" s="1083" t="s">
        <v>1374</v>
      </c>
      <c r="F9" s="1100"/>
      <c r="G9" s="1074" t="s">
        <v>1375</v>
      </c>
      <c r="H9" s="1074" t="s">
        <v>1376</v>
      </c>
      <c r="I9" s="1083" t="s">
        <v>108</v>
      </c>
      <c r="O9" s="1083" t="s">
        <v>1377</v>
      </c>
      <c r="V9" s="370" t="s">
        <v>108</v>
      </c>
      <c r="W9" s="1091"/>
      <c r="X9" s="1082" t="s">
        <v>186</v>
      </c>
      <c r="Y9" s="1082" t="s">
        <v>1214</v>
      </c>
      <c r="Z9" s="1098">
        <v>1</v>
      </c>
      <c r="AA9" s="1101"/>
      <c r="AK9" s="1083" t="s">
        <v>1378</v>
      </c>
      <c r="AP9" s="1094" t="s">
        <v>1379</v>
      </c>
      <c r="AQ9" s="1095" t="s">
        <v>1379</v>
      </c>
      <c r="AW9" s="1128" t="s">
        <v>1380</v>
      </c>
      <c r="AX9" s="1128" t="s">
        <v>1380</v>
      </c>
      <c r="AZ9" s="1128" t="s">
        <v>1381</v>
      </c>
      <c r="BB9" s="1128" t="s">
        <v>1382</v>
      </c>
      <c r="BC9" s="1128" t="s">
        <v>1315</v>
      </c>
      <c r="BE9" s="1128">
        <v>2007</v>
      </c>
      <c r="BF9" s="1128" t="s">
        <v>1383</v>
      </c>
      <c r="BH9" s="1075" t="s">
        <v>1384</v>
      </c>
      <c r="BJ9" s="1075" t="s">
        <v>1385</v>
      </c>
      <c r="BL9" s="1075" t="s">
        <v>1385</v>
      </c>
      <c r="BN9" s="1075" t="s">
        <v>1386</v>
      </c>
      <c r="BQ9" s="1311">
        <v>4213777</v>
      </c>
      <c r="BR9" s="1075" t="s">
        <v>168</v>
      </c>
      <c r="BS9" s="1459"/>
      <c r="BT9" s="1311">
        <v>64236875</v>
      </c>
      <c r="BU9" s="1075" t="s">
        <v>230</v>
      </c>
      <c r="BV9" s="1077"/>
      <c r="BW9" s="1730"/>
      <c r="BX9" s="1730"/>
    </row>
    <row customHeight="1" ht="11.25">
      <c r="A10" s="1081" t="s">
        <v>1387</v>
      </c>
      <c r="B10" s="1082">
        <v>2008</v>
      </c>
      <c r="E10" s="1083" t="s">
        <v>1388</v>
      </c>
      <c r="F10" s="1100"/>
      <c r="G10" s="1083" t="s">
        <v>1389</v>
      </c>
      <c r="H10" s="1083" t="s">
        <v>1390</v>
      </c>
      <c r="I10" s="1083" t="s">
        <v>144</v>
      </c>
      <c r="J10" s="1074" t="s">
        <v>1391</v>
      </c>
      <c r="K10" s="1074" t="s">
        <v>1392</v>
      </c>
      <c r="O10" s="1083" t="s">
        <v>1393</v>
      </c>
      <c r="V10" s="371" t="s">
        <v>144</v>
      </c>
      <c r="W10" s="1104"/>
      <c r="X10" s="1104" t="s">
        <v>1394</v>
      </c>
      <c r="Y10" s="1105" t="s">
        <v>1395</v>
      </c>
      <c r="Z10" s="1098"/>
      <c r="AP10" s="1094" t="s">
        <v>1394</v>
      </c>
      <c r="AQ10" s="1095" t="s">
        <v>1394</v>
      </c>
      <c r="AW10" s="1128" t="s">
        <v>1396</v>
      </c>
      <c r="AX10" s="1128" t="s">
        <v>1396</v>
      </c>
      <c r="AZ10" s="1128" t="s">
        <v>1397</v>
      </c>
      <c r="BB10" s="1128" t="s">
        <v>1398</v>
      </c>
      <c r="BC10" s="1128" t="s">
        <v>1315</v>
      </c>
      <c r="BE10" s="1128">
        <v>2008</v>
      </c>
      <c r="BF10" s="1128" t="s">
        <v>1399</v>
      </c>
      <c r="BH10" s="1075" t="s">
        <v>1400</v>
      </c>
      <c r="BJ10" s="1075" t="s">
        <v>1401</v>
      </c>
      <c r="BL10" s="1075" t="s">
        <v>1401</v>
      </c>
      <c r="BN10" s="1075" t="s">
        <v>1402</v>
      </c>
      <c r="BQ10" s="1311">
        <v>4213778</v>
      </c>
      <c r="BR10" s="1075" t="s">
        <v>174</v>
      </c>
      <c r="BS10" s="1459"/>
      <c r="BT10" s="1311">
        <v>64236876</v>
      </c>
      <c r="BU10" s="1075" t="s">
        <v>206</v>
      </c>
      <c r="BV10" s="1077"/>
      <c r="BW10" s="1730"/>
      <c r="BX10" s="1730"/>
    </row>
    <row customHeight="1" ht="11.25">
      <c r="A11" s="1081" t="s">
        <v>1403</v>
      </c>
      <c r="B11" s="1082">
        <v>2009</v>
      </c>
      <c r="E11" s="1083" t="s">
        <v>1404</v>
      </c>
      <c r="F11" s="1100"/>
      <c r="G11" s="1083" t="s">
        <v>1405</v>
      </c>
      <c r="H11" s="1083" t="s">
        <v>1406</v>
      </c>
      <c r="I11" s="1083" t="s">
        <v>145</v>
      </c>
      <c r="J11" s="1084" t="s">
        <v>1407</v>
      </c>
      <c r="K11" s="1106" t="s">
        <v>1408</v>
      </c>
      <c r="O11" s="1084" t="s">
        <v>1409</v>
      </c>
      <c r="V11" s="370" t="s">
        <v>145</v>
      </c>
      <c r="W11" s="261"/>
      <c r="X11" s="1091" t="s">
        <v>1379</v>
      </c>
      <c r="Y11" s="1082" t="s">
        <v>1410</v>
      </c>
      <c r="Z11" s="1098"/>
      <c r="AP11" s="1094" t="s">
        <v>186</v>
      </c>
      <c r="AQ11" s="1096" t="s">
        <v>186</v>
      </c>
      <c r="AW11" s="1128" t="s">
        <v>1411</v>
      </c>
      <c r="AX11" s="1128" t="s">
        <v>1411</v>
      </c>
      <c r="AZ11" s="1128" t="s">
        <v>1412</v>
      </c>
      <c r="BB11" s="1128" t="s">
        <v>1413</v>
      </c>
      <c r="BC11" s="1128" t="s">
        <v>1315</v>
      </c>
      <c r="BE11" s="1128">
        <v>2009</v>
      </c>
      <c r="BF11" s="1128" t="s">
        <v>1414</v>
      </c>
      <c r="BH11" s="1075" t="s">
        <v>1415</v>
      </c>
      <c r="BJ11" s="1075" t="s">
        <v>1384</v>
      </c>
      <c r="BL11" s="1075" t="s">
        <v>1384</v>
      </c>
      <c r="BN11" s="1075" t="s">
        <v>1416</v>
      </c>
      <c r="BQ11" s="1311">
        <v>4213780</v>
      </c>
      <c r="BR11" s="1075" t="s">
        <v>180</v>
      </c>
      <c r="BS11" s="1459"/>
      <c r="BW11" s="1730"/>
      <c r="BX11" s="1730"/>
    </row>
    <row customHeight="1" ht="11.25">
      <c r="A12" s="1081" t="s">
        <v>1417</v>
      </c>
      <c r="B12" s="1082">
        <v>2010</v>
      </c>
      <c r="E12" s="1083" t="s">
        <v>1418</v>
      </c>
      <c r="F12" s="1100"/>
      <c r="G12" s="1083" t="s">
        <v>1406</v>
      </c>
      <c r="I12" s="1083" t="s">
        <v>146</v>
      </c>
      <c r="J12" s="1084" t="s">
        <v>1419</v>
      </c>
      <c r="K12" s="1106" t="s">
        <v>1420</v>
      </c>
      <c r="O12" s="1084" t="s">
        <v>482</v>
      </c>
      <c r="V12" s="370" t="s">
        <v>146</v>
      </c>
      <c r="W12" s="1096"/>
      <c r="X12" s="1091" t="s">
        <v>1421</v>
      </c>
      <c r="Y12" s="1082" t="s">
        <v>1214</v>
      </c>
      <c r="AP12" s="1094"/>
      <c r="AW12" s="1128" t="s">
        <v>145</v>
      </c>
      <c r="AX12" s="1128" t="s">
        <v>145</v>
      </c>
      <c r="AZ12" s="1128" t="s">
        <v>1422</v>
      </c>
      <c r="BB12" s="1128" t="s">
        <v>1423</v>
      </c>
      <c r="BC12" s="1128" t="s">
        <v>1315</v>
      </c>
      <c r="BE12" s="1128">
        <v>2010</v>
      </c>
      <c r="BF12" s="1128" t="s">
        <v>1424</v>
      </c>
      <c r="BH12" s="1075" t="s">
        <v>1425</v>
      </c>
      <c r="BJ12" s="1075" t="s">
        <v>1426</v>
      </c>
      <c r="BL12" s="1075" t="s">
        <v>1426</v>
      </c>
      <c r="BN12" s="1075" t="s">
        <v>1427</v>
      </c>
      <c r="BQ12" s="1311">
        <v>4213779</v>
      </c>
      <c r="BR12" s="1075" t="s">
        <v>1379</v>
      </c>
      <c r="BS12" s="1459"/>
      <c r="BT12" s="1077"/>
      <c r="BU12" s="1077"/>
      <c r="BV12" s="1077"/>
      <c r="BW12" s="1730"/>
      <c r="BX12" s="1730"/>
    </row>
    <row customHeight="1" ht="11.25">
      <c r="A13" s="1081" t="s">
        <v>1428</v>
      </c>
      <c r="B13" s="1082">
        <v>2011</v>
      </c>
      <c r="E13" s="1083" t="s">
        <v>1429</v>
      </c>
      <c r="F13" s="1100"/>
      <c r="I13" s="1083" t="s">
        <v>147</v>
      </c>
      <c r="K13" s="1106" t="s">
        <v>1378</v>
      </c>
      <c r="V13" s="370" t="s">
        <v>147</v>
      </c>
      <c r="W13" s="1096"/>
      <c r="X13" s="1096"/>
      <c r="Y13" s="1096"/>
      <c r="AW13" s="1128" t="s">
        <v>146</v>
      </c>
      <c r="AX13" s="1128" t="s">
        <v>146</v>
      </c>
      <c r="BB13" s="1128" t="s">
        <v>1430</v>
      </c>
      <c r="BC13" s="1128" t="s">
        <v>1431</v>
      </c>
      <c r="BE13" s="1128">
        <v>2011</v>
      </c>
      <c r="BF13" s="1128" t="s">
        <v>1432</v>
      </c>
      <c r="BH13" s="1075" t="s">
        <v>1433</v>
      </c>
      <c r="BJ13" s="1075" t="s">
        <v>1415</v>
      </c>
      <c r="BL13" s="1075" t="s">
        <v>1415</v>
      </c>
      <c r="BN13" s="1075" t="s">
        <v>1434</v>
      </c>
      <c r="BQ13" s="1311">
        <v>4213783</v>
      </c>
      <c r="BR13" s="1075" t="s">
        <v>1394</v>
      </c>
      <c r="BS13" s="1459"/>
      <c r="BT13" s="1077"/>
      <c r="BU13" s="1077"/>
      <c r="BV13" s="1077"/>
      <c r="BW13" s="1734"/>
      <c r="BX13" s="1730"/>
    </row>
    <row customHeight="1" ht="11.25">
      <c r="A14" s="1081" t="s">
        <v>1435</v>
      </c>
      <c r="B14" s="1082">
        <v>2012</v>
      </c>
      <c r="I14" s="1083" t="s">
        <v>148</v>
      </c>
      <c r="J14" s="1074" t="s">
        <v>1436</v>
      </c>
      <c r="N14" s="1074" t="s">
        <v>1437</v>
      </c>
      <c r="V14" s="1090">
        <v>13</v>
      </c>
      <c r="W14" s="1091"/>
      <c r="X14" s="1091" t="s">
        <v>1246</v>
      </c>
      <c r="Y14" s="1082" t="s">
        <v>1214</v>
      </c>
      <c r="AW14" s="1128" t="s">
        <v>147</v>
      </c>
      <c r="AX14" s="1128" t="s">
        <v>147</v>
      </c>
      <c r="AZ14" s="1074" t="s">
        <v>1438</v>
      </c>
      <c r="BB14" s="1128" t="s">
        <v>1439</v>
      </c>
      <c r="BC14" s="1128" t="s">
        <v>1431</v>
      </c>
      <c r="BE14" s="1128">
        <v>2012</v>
      </c>
      <c r="BH14" s="1075" t="s">
        <v>1355</v>
      </c>
      <c r="BJ14" s="1229" t="s">
        <v>1440</v>
      </c>
      <c r="BL14" s="1229" t="s">
        <v>1440</v>
      </c>
      <c r="BN14" s="1075" t="s">
        <v>1441</v>
      </c>
      <c r="BQ14" s="1311">
        <v>4213782</v>
      </c>
      <c r="BR14" s="1075" t="s">
        <v>186</v>
      </c>
      <c r="BS14" s="1459"/>
      <c r="BT14" s="1077"/>
      <c r="BU14" s="1077"/>
      <c r="BV14" s="1077"/>
      <c r="BW14" s="1734"/>
      <c r="BX14" s="1730"/>
    </row>
    <row customHeight="1" ht="19.5">
      <c r="A15" s="1081" t="s">
        <v>1442</v>
      </c>
      <c r="B15" s="1082">
        <v>2013</v>
      </c>
      <c r="E15" s="1738" t="s">
        <v>1443</v>
      </c>
      <c r="G15" s="1074" t="s">
        <v>1444</v>
      </c>
      <c r="H15" s="1074" t="s">
        <v>1445</v>
      </c>
      <c r="I15" s="1085" t="s">
        <v>149</v>
      </c>
      <c r="J15" s="1096" t="s">
        <v>562</v>
      </c>
      <c r="N15" s="1166" t="s">
        <v>1446</v>
      </c>
      <c r="X15" s="1094"/>
      <c r="AW15" s="1128" t="s">
        <v>148</v>
      </c>
      <c r="AX15" s="1128" t="s">
        <v>148</v>
      </c>
      <c r="AZ15" s="1128" t="s">
        <v>1365</v>
      </c>
      <c r="BB15" s="1128" t="s">
        <v>1447</v>
      </c>
      <c r="BC15" s="1128" t="s">
        <v>1431</v>
      </c>
      <c r="BE15" s="1128">
        <v>2013</v>
      </c>
      <c r="BH15" s="1075" t="s">
        <v>1370</v>
      </c>
      <c r="BJ15" s="1229" t="s">
        <v>1448</v>
      </c>
      <c r="BL15" s="1229" t="s">
        <v>1448</v>
      </c>
      <c r="BN15" s="1075" t="s">
        <v>1449</v>
      </c>
      <c r="BR15" s="1077"/>
      <c r="BS15" s="1461"/>
      <c r="BT15" s="1077"/>
      <c r="BU15" s="1077"/>
      <c r="BV15" s="1077"/>
      <c r="BW15" s="1734"/>
      <c r="BX15" s="1730"/>
    </row>
    <row customHeight="1" ht="21">
      <c r="A16" s="1913" t="s">
        <v>1450</v>
      </c>
      <c r="B16" s="1082">
        <v>2014</v>
      </c>
      <c r="E16" s="1739" t="s">
        <v>1451</v>
      </c>
      <c r="G16" s="1083" t="s">
        <v>1452</v>
      </c>
      <c r="H16" s="1083" t="s">
        <v>1453</v>
      </c>
      <c r="I16" s="1085" t="s">
        <v>1454</v>
      </c>
      <c r="J16" s="1096" t="s">
        <v>535</v>
      </c>
      <c r="N16" s="1166" t="s">
        <v>1455</v>
      </c>
      <c r="AW16" s="1128" t="s">
        <v>149</v>
      </c>
      <c r="AX16" s="1128" t="s">
        <v>149</v>
      </c>
      <c r="AZ16" s="1128" t="s">
        <v>1381</v>
      </c>
      <c r="BB16" s="1128" t="s">
        <v>1456</v>
      </c>
      <c r="BC16" s="1128" t="s">
        <v>1431</v>
      </c>
      <c r="BE16" s="1128">
        <v>2014</v>
      </c>
      <c r="BH16" s="1075" t="s">
        <v>1386</v>
      </c>
      <c r="BJ16" s="1229" t="s">
        <v>1457</v>
      </c>
      <c r="BL16" s="1229" t="s">
        <v>1457</v>
      </c>
      <c r="BN16" s="1075" t="s">
        <v>1458</v>
      </c>
      <c r="BR16" s="1077"/>
      <c r="BS16" s="1461"/>
      <c r="BT16" s="1077"/>
      <c r="BU16" s="1077"/>
      <c r="BV16" s="1077"/>
      <c r="BW16" s="1734"/>
      <c r="BX16" s="1730"/>
    </row>
    <row customHeight="1" ht="21">
      <c r="A17" s="1081" t="s">
        <v>1459</v>
      </c>
      <c r="B17" s="1082">
        <v>2015</v>
      </c>
      <c r="G17" s="1083" t="s">
        <v>1406</v>
      </c>
      <c r="H17" s="1083" t="s">
        <v>1406</v>
      </c>
      <c r="I17" s="1083" t="s">
        <v>1460</v>
      </c>
      <c r="N17" s="1166" t="s">
        <v>1461</v>
      </c>
      <c r="X17" s="1094"/>
      <c r="AW17" s="1128" t="s">
        <v>1454</v>
      </c>
      <c r="AX17" s="1128" t="s">
        <v>1454</v>
      </c>
      <c r="AZ17" s="1128" t="s">
        <v>1462</v>
      </c>
      <c r="BB17" s="1128" t="s">
        <v>1463</v>
      </c>
      <c r="BC17" s="1128" t="s">
        <v>1315</v>
      </c>
      <c r="BE17" s="1128">
        <v>2015</v>
      </c>
      <c r="BH17" s="1075" t="s">
        <v>1402</v>
      </c>
      <c r="BJ17" s="1229" t="s">
        <v>1464</v>
      </c>
      <c r="BL17" s="1229" t="s">
        <v>1464</v>
      </c>
      <c r="BN17" s="1075" t="s">
        <v>1465</v>
      </c>
      <c r="BR17" s="1074" t="s">
        <v>1257</v>
      </c>
      <c r="BS17" s="1458"/>
      <c r="BU17" s="1074" t="s">
        <v>1466</v>
      </c>
      <c r="BV17" s="1077"/>
      <c r="BW17" s="1730"/>
      <c r="BX17" s="1732" t="s">
        <v>1467</v>
      </c>
      <c r="CA17" s="1074" t="s">
        <v>1468</v>
      </c>
      <c r="CD17" s="1074" t="s">
        <v>1469</v>
      </c>
    </row>
    <row customHeight="1" ht="21">
      <c r="A18" s="1081" t="s">
        <v>1470</v>
      </c>
      <c r="B18" s="1082">
        <v>2016</v>
      </c>
      <c r="I18" s="1083" t="s">
        <v>1471</v>
      </c>
      <c r="N18" s="1166" t="s">
        <v>1472</v>
      </c>
      <c r="X18" s="1094"/>
      <c r="AW18" s="1128" t="s">
        <v>1460</v>
      </c>
      <c r="AX18" s="1128" t="s">
        <v>1460</v>
      </c>
      <c r="BB18" s="1128" t="s">
        <v>1473</v>
      </c>
      <c r="BC18" s="1128" t="s">
        <v>1315</v>
      </c>
      <c r="BE18" s="1128">
        <v>2016</v>
      </c>
      <c r="BH18" s="1075" t="s">
        <v>1416</v>
      </c>
      <c r="BJ18" s="1229" t="s">
        <v>1474</v>
      </c>
      <c r="BL18" s="1229" t="s">
        <v>1474</v>
      </c>
      <c r="BN18" s="1075" t="s">
        <v>1475</v>
      </c>
      <c r="BQ18" s="1462" t="s">
        <v>1287</v>
      </c>
      <c r="BR18" s="1167" t="s">
        <v>1288</v>
      </c>
      <c r="BS18" s="260"/>
      <c r="BT18" s="1462" t="s">
        <v>1476</v>
      </c>
      <c r="BU18" s="1167" t="s">
        <v>1477</v>
      </c>
      <c r="BV18" s="1077"/>
      <c r="BW18" s="1737" t="s">
        <v>1478</v>
      </c>
      <c r="BX18" s="1731" t="s">
        <v>1479</v>
      </c>
      <c r="BZ18" s="1462" t="s">
        <v>1480</v>
      </c>
      <c r="CA18" s="1167" t="s">
        <v>1481</v>
      </c>
      <c r="CC18" s="1462" t="s">
        <v>1482</v>
      </c>
      <c r="CD18" s="1167" t="s">
        <v>1483</v>
      </c>
    </row>
    <row customHeight="1" ht="21">
      <c r="A19" s="1913" t="s">
        <v>1484</v>
      </c>
      <c r="B19" s="1082">
        <v>2017</v>
      </c>
      <c r="I19" s="1083" t="s">
        <v>1485</v>
      </c>
      <c r="N19" s="1166" t="s">
        <v>1486</v>
      </c>
      <c r="X19" s="1094"/>
      <c r="AW19" s="1128" t="s">
        <v>1471</v>
      </c>
      <c r="AX19" s="1128" t="s">
        <v>1471</v>
      </c>
      <c r="AZ19" s="1074" t="s">
        <v>1487</v>
      </c>
      <c r="BB19" s="1128" t="s">
        <v>1488</v>
      </c>
      <c r="BC19" s="1128" t="s">
        <v>1315</v>
      </c>
      <c r="BE19" s="1128">
        <v>2017</v>
      </c>
      <c r="BH19" s="1075" t="s">
        <v>1489</v>
      </c>
      <c r="BJ19" s="1229" t="s">
        <v>1490</v>
      </c>
      <c r="BL19" s="1229" t="s">
        <v>1490</v>
      </c>
      <c r="BQ19" s="1311">
        <v>4190064</v>
      </c>
      <c r="BR19" s="1075" t="s">
        <v>1491</v>
      </c>
      <c r="BS19" s="1459"/>
      <c r="BT19" s="1311">
        <v>4189671</v>
      </c>
      <c r="BU19" s="1075" t="s">
        <v>1492</v>
      </c>
      <c r="BV19" s="1077"/>
      <c r="BW19" s="1735">
        <v>4189706</v>
      </c>
      <c r="BX19" s="1733" t="s">
        <v>1493</v>
      </c>
      <c r="BZ19" s="1311">
        <v>4189714</v>
      </c>
      <c r="CA19" s="1075" t="s">
        <v>1494</v>
      </c>
      <c r="CC19" s="1311">
        <v>4189708</v>
      </c>
      <c r="CD19" s="1075" t="s">
        <v>1495</v>
      </c>
    </row>
    <row customHeight="1" ht="21">
      <c r="A20" s="1081" t="s">
        <v>1496</v>
      </c>
      <c r="B20" s="1082">
        <v>2018</v>
      </c>
      <c r="I20" s="1083" t="s">
        <v>1497</v>
      </c>
      <c r="N20" s="1166" t="s">
        <v>1498</v>
      </c>
      <c r="AW20" s="1128" t="s">
        <v>1485</v>
      </c>
      <c r="AX20" s="1128" t="s">
        <v>1485</v>
      </c>
      <c r="AZ20" s="1128" t="s">
        <v>1499</v>
      </c>
      <c r="BB20" s="1128" t="s">
        <v>1500</v>
      </c>
      <c r="BC20" s="1128" t="s">
        <v>1431</v>
      </c>
      <c r="BE20" s="1128">
        <v>2018</v>
      </c>
      <c r="BH20" s="1075" t="s">
        <v>1427</v>
      </c>
      <c r="BJ20" s="1075" t="s">
        <v>1355</v>
      </c>
      <c r="BL20" s="1075" t="s">
        <v>1355</v>
      </c>
      <c r="BQ20" s="1311">
        <v>4190065</v>
      </c>
      <c r="BR20" s="1075" t="s">
        <v>1501</v>
      </c>
      <c r="BS20" s="1459"/>
      <c r="BT20" s="1311">
        <v>4189672</v>
      </c>
      <c r="BU20" s="1075" t="s">
        <v>1502</v>
      </c>
      <c r="BV20" s="1077"/>
      <c r="BW20" s="1735">
        <v>4189705</v>
      </c>
      <c r="BX20" s="1733" t="s">
        <v>1503</v>
      </c>
      <c r="BZ20" s="1311">
        <v>4189713</v>
      </c>
      <c r="CA20" s="1075" t="s">
        <v>1503</v>
      </c>
      <c r="CC20" s="1311">
        <v>4189709</v>
      </c>
      <c r="CD20" s="1075" t="s">
        <v>1504</v>
      </c>
    </row>
    <row customHeight="1" ht="21">
      <c r="A21" s="1081" t="s">
        <v>1505</v>
      </c>
      <c r="B21" s="1082">
        <v>2019</v>
      </c>
      <c r="I21" s="1083" t="s">
        <v>1506</v>
      </c>
      <c r="N21" s="1166" t="s">
        <v>1507</v>
      </c>
      <c r="AW21" s="1128" t="s">
        <v>1497</v>
      </c>
      <c r="AX21" s="1128" t="s">
        <v>1497</v>
      </c>
      <c r="AZ21" s="1128" t="s">
        <v>1508</v>
      </c>
      <c r="BB21" s="1128" t="s">
        <v>1509</v>
      </c>
      <c r="BC21" s="1128" t="s">
        <v>1315</v>
      </c>
      <c r="BE21" s="1128">
        <v>2019</v>
      </c>
      <c r="BH21" s="1075" t="s">
        <v>1434</v>
      </c>
      <c r="BJ21" s="1075" t="s">
        <v>1370</v>
      </c>
      <c r="BL21" s="1075" t="s">
        <v>1370</v>
      </c>
      <c r="BQ21" s="1311">
        <v>4190066</v>
      </c>
      <c r="BR21" s="1075" t="s">
        <v>1510</v>
      </c>
      <c r="BS21" s="1459"/>
      <c r="BT21" s="1311">
        <v>4189673</v>
      </c>
      <c r="BU21" s="1075" t="s">
        <v>1511</v>
      </c>
      <c r="BV21" s="1077"/>
      <c r="BW21" s="1735">
        <v>4189707</v>
      </c>
      <c r="BX21" s="1733" t="s">
        <v>1512</v>
      </c>
      <c r="BZ21" s="1311">
        <v>4189712</v>
      </c>
      <c r="CA21" s="1075" t="s">
        <v>1513</v>
      </c>
      <c r="CC21" s="1311">
        <v>4189710</v>
      </c>
      <c r="CD21" s="1075" t="s">
        <v>1514</v>
      </c>
    </row>
    <row customHeight="1" ht="21">
      <c r="A22" s="1081" t="s">
        <v>1515</v>
      </c>
      <c r="B22" s="1082">
        <v>2020</v>
      </c>
      <c r="N22" s="1166" t="s">
        <v>1516</v>
      </c>
      <c r="AW22" s="1128" t="s">
        <v>1506</v>
      </c>
      <c r="AX22" s="1128" t="s">
        <v>1506</v>
      </c>
      <c r="AZ22" s="1128" t="s">
        <v>1517</v>
      </c>
      <c r="BB22" s="1128" t="s">
        <v>1518</v>
      </c>
      <c r="BC22" s="1128" t="s">
        <v>1315</v>
      </c>
      <c r="BE22" s="1128">
        <v>2020</v>
      </c>
      <c r="BH22" s="1075" t="s">
        <v>1441</v>
      </c>
      <c r="BJ22" s="1075" t="s">
        <v>1386</v>
      </c>
      <c r="BL22" s="1075" t="s">
        <v>1386</v>
      </c>
      <c r="BQ22" s="1311">
        <v>4190067</v>
      </c>
      <c r="BR22" s="1075" t="s">
        <v>1519</v>
      </c>
      <c r="BS22" s="1459"/>
      <c r="BT22" s="1311">
        <v>4189674</v>
      </c>
      <c r="BU22" s="1075" t="s">
        <v>1520</v>
      </c>
      <c r="BV22" s="1077"/>
      <c r="BW22" s="1077"/>
      <c r="CC22" s="1311">
        <v>4189711</v>
      </c>
      <c r="CD22" s="1075" t="s">
        <v>279</v>
      </c>
    </row>
    <row customHeight="1" ht="21">
      <c r="A23" s="1081" t="s">
        <v>1521</v>
      </c>
      <c r="B23" s="1082">
        <v>2021</v>
      </c>
      <c r="AW23" s="1128" t="s">
        <v>1522</v>
      </c>
      <c r="AX23" s="1128" t="s">
        <v>1522</v>
      </c>
      <c r="AZ23" s="1128" t="s">
        <v>1523</v>
      </c>
      <c r="BB23" s="1128" t="s">
        <v>1524</v>
      </c>
      <c r="BC23" s="1128" t="s">
        <v>1225</v>
      </c>
      <c r="BE23" s="1128">
        <v>2021</v>
      </c>
      <c r="BH23" s="1075" t="s">
        <v>1449</v>
      </c>
      <c r="BJ23" s="1075" t="s">
        <v>1402</v>
      </c>
      <c r="BL23" s="1075" t="s">
        <v>1402</v>
      </c>
      <c r="BQ23" s="1311">
        <v>4190068</v>
      </c>
      <c r="BR23" s="1075" t="s">
        <v>1525</v>
      </c>
      <c r="BS23" s="1459"/>
      <c r="BT23" s="1311">
        <v>4189675</v>
      </c>
      <c r="BU23" s="1075" t="s">
        <v>1526</v>
      </c>
      <c r="BV23" s="1077"/>
      <c r="BW23" s="1077"/>
      <c r="CC23" s="1311">
        <v>5110778</v>
      </c>
      <c r="CD23" s="1075" t="s">
        <v>1527</v>
      </c>
    </row>
    <row customHeight="1" ht="21">
      <c r="A24" s="1081" t="s">
        <v>1528</v>
      </c>
      <c r="B24" s="1082">
        <v>2022</v>
      </c>
      <c r="AW24" s="1128" t="s">
        <v>1529</v>
      </c>
      <c r="AX24" s="1128" t="s">
        <v>1529</v>
      </c>
      <c r="AZ24" s="1128" t="s">
        <v>1530</v>
      </c>
      <c r="BB24" s="1128" t="s">
        <v>1531</v>
      </c>
      <c r="BC24" s="1128" t="s">
        <v>1532</v>
      </c>
      <c r="BE24" s="1128">
        <v>2022</v>
      </c>
      <c r="BH24" s="1075" t="s">
        <v>1458</v>
      </c>
      <c r="BJ24" s="1075" t="s">
        <v>1416</v>
      </c>
      <c r="BL24" s="1075" t="s">
        <v>1416</v>
      </c>
      <c r="BQ24" s="1311">
        <v>4190069</v>
      </c>
      <c r="BR24" s="1075" t="s">
        <v>1533</v>
      </c>
      <c r="BS24" s="1459"/>
      <c r="BT24" s="1311">
        <v>4189676</v>
      </c>
      <c r="BU24" s="1075" t="s">
        <v>1534</v>
      </c>
      <c r="BV24" s="1077"/>
      <c r="BW24" s="1077"/>
      <c r="CC24" s="1311">
        <v>25575374</v>
      </c>
      <c r="CD24" s="1075" t="s">
        <v>1535</v>
      </c>
    </row>
    <row customHeight="1" ht="11.25">
      <c r="A25" s="1081" t="s">
        <v>1536</v>
      </c>
      <c r="B25" s="1082">
        <v>2023</v>
      </c>
      <c r="AW25" s="1128" t="s">
        <v>1537</v>
      </c>
      <c r="AX25" s="1128" t="s">
        <v>1537</v>
      </c>
      <c r="AZ25" s="1128" t="s">
        <v>1538</v>
      </c>
      <c r="BB25" s="1128" t="s">
        <v>1539</v>
      </c>
      <c r="BC25" s="1128" t="s">
        <v>1532</v>
      </c>
      <c r="BE25" s="1128">
        <v>2023</v>
      </c>
      <c r="BH25" s="1075" t="s">
        <v>1465</v>
      </c>
      <c r="BJ25" s="1075" t="s">
        <v>1489</v>
      </c>
      <c r="BL25" s="1075" t="s">
        <v>1489</v>
      </c>
      <c r="BQ25" s="1311">
        <v>4190070</v>
      </c>
      <c r="BR25" s="1075" t="s">
        <v>1540</v>
      </c>
      <c r="BS25" s="1459"/>
      <c r="BT25" s="1311">
        <v>4189677</v>
      </c>
      <c r="BU25" s="1075" t="s">
        <v>1541</v>
      </c>
      <c r="BV25" s="1077"/>
      <c r="BW25" s="1077"/>
    </row>
    <row customHeight="1" ht="11.25">
      <c r="A26" s="1081" t="s">
        <v>1542</v>
      </c>
      <c r="B26" s="1082">
        <v>2024</v>
      </c>
      <c r="J26" s="1771" t="s">
        <v>1543</v>
      </c>
      <c r="AX26" s="1128" t="s">
        <v>1544</v>
      </c>
      <c r="AZ26" s="1128" t="s">
        <v>1409</v>
      </c>
      <c r="BB26" s="1128" t="s">
        <v>1545</v>
      </c>
      <c r="BC26" s="1128" t="s">
        <v>1532</v>
      </c>
      <c r="BE26" s="1128">
        <v>2024</v>
      </c>
      <c r="BH26" s="1075" t="s">
        <v>1475</v>
      </c>
      <c r="BJ26" s="1075" t="s">
        <v>1427</v>
      </c>
      <c r="BL26" s="1075" t="s">
        <v>1427</v>
      </c>
      <c r="BQ26" s="1311">
        <v>4190071</v>
      </c>
      <c r="BR26" s="1075" t="s">
        <v>1546</v>
      </c>
      <c r="BS26" s="1459"/>
      <c r="BV26" s="1077"/>
      <c r="BW26" s="1077"/>
    </row>
    <row customHeight="1" ht="11.25">
      <c r="A27" s="1081" t="s">
        <v>1547</v>
      </c>
      <c r="B27" s="1082">
        <v>2025</v>
      </c>
      <c r="J27" s="162" t="s">
        <v>474</v>
      </c>
      <c r="AX27" s="1128" t="s">
        <v>1548</v>
      </c>
      <c r="BB27" s="1128" t="s">
        <v>1549</v>
      </c>
      <c r="BC27" s="1128" t="s">
        <v>1532</v>
      </c>
      <c r="BE27" s="1128">
        <v>2025</v>
      </c>
      <c r="BH27" s="1077" t="s">
        <v>24</v>
      </c>
      <c r="BJ27" s="1075" t="s">
        <v>1434</v>
      </c>
      <c r="BL27" s="1075" t="s">
        <v>1434</v>
      </c>
      <c r="BN27" s="1077" t="s">
        <v>24</v>
      </c>
      <c r="BQ27" s="1311">
        <v>4190072</v>
      </c>
      <c r="BR27" s="1075" t="s">
        <v>1550</v>
      </c>
      <c r="BS27" s="1459"/>
      <c r="BV27" s="1077"/>
      <c r="BW27" s="1077"/>
    </row>
    <row customHeight="1" ht="11.25">
      <c r="A28" s="1081" t="s">
        <v>1551</v>
      </c>
      <c r="D28" s="1108"/>
      <c r="E28" s="1109"/>
      <c r="F28" s="1109"/>
      <c r="H28" s="1110" t="s">
        <v>1552</v>
      </c>
      <c r="AX28" s="1128" t="s">
        <v>1553</v>
      </c>
      <c r="AZ28" s="1074" t="s">
        <v>1554</v>
      </c>
      <c r="BB28" s="1128" t="s">
        <v>1555</v>
      </c>
      <c r="BC28" s="1128" t="s">
        <v>1556</v>
      </c>
      <c r="BE28" s="1128">
        <v>2026</v>
      </c>
      <c r="BH28" s="1077" t="s">
        <v>24</v>
      </c>
      <c r="BJ28" s="1075" t="s">
        <v>1441</v>
      </c>
      <c r="BL28" s="1075" t="s">
        <v>1441</v>
      </c>
      <c r="BN28" s="1077" t="s">
        <v>24</v>
      </c>
      <c r="BQ28" s="1311">
        <v>4190073</v>
      </c>
      <c r="BR28" s="1075" t="s">
        <v>1557</v>
      </c>
      <c r="BS28" s="1459"/>
      <c r="BV28" s="1077"/>
      <c r="BW28" s="1077"/>
    </row>
    <row customHeight="1" ht="11.25">
      <c r="A29" s="1081" t="s">
        <v>1558</v>
      </c>
      <c r="D29" s="1111" t="s">
        <v>1559</v>
      </c>
      <c r="E29" s="1112" t="str">
        <f>IF(TEMPLATE_GROUP="","",INDEX(StartDateList,MATCH(TEMPLATE_GROUP,CodeTemplateList,0),1))</f>
        <v>45292.36777777778</v>
      </c>
      <c r="F29" s="1112" t="str">
        <f>IF(TEMPLATE_GROUP="","",INDEX(EndDateList,MATCH(TEMPLATE_GROUP,CodeTemplateList,0),1))</f>
        <v>47118.36788194445</v>
      </c>
      <c r="H29" s="1113" t="s">
        <v>1560</v>
      </c>
      <c r="AX29" s="1128" t="s">
        <v>1561</v>
      </c>
      <c r="AZ29" s="1128" t="s">
        <v>1209</v>
      </c>
      <c r="BB29" s="1128" t="s">
        <v>1409</v>
      </c>
      <c r="BC29" s="1098"/>
      <c r="BE29" s="1128">
        <v>2027</v>
      </c>
      <c r="BJ29" s="1075" t="s">
        <v>1449</v>
      </c>
      <c r="BL29" s="1075" t="s">
        <v>1449</v>
      </c>
    </row>
    <row customHeight="1" ht="11.25">
      <c r="A30" s="1081" t="s">
        <v>1562</v>
      </c>
      <c r="D30" s="1114"/>
      <c r="E30" s="1115"/>
      <c r="F30" s="1115"/>
      <c r="AX30" s="1128" t="s">
        <v>1563</v>
      </c>
      <c r="AZ30" s="1128" t="s">
        <v>1235</v>
      </c>
      <c r="BE30" s="1128">
        <v>2028</v>
      </c>
      <c r="BJ30" s="1075" t="s">
        <v>1564</v>
      </c>
      <c r="BL30" s="1075" t="s">
        <v>1564</v>
      </c>
    </row>
    <row customHeight="1" ht="12.75">
      <c r="A31" s="1081" t="s">
        <v>1565</v>
      </c>
      <c r="D31" s="1108"/>
      <c r="E31" s="1109"/>
      <c r="F31" s="1109"/>
      <c r="H31" s="1116"/>
      <c r="AX31" s="1128" t="s">
        <v>1566</v>
      </c>
      <c r="AZ31" s="1128" t="s">
        <v>1567</v>
      </c>
      <c r="BE31" s="1128">
        <v>2029</v>
      </c>
      <c r="BJ31" s="1075" t="s">
        <v>1568</v>
      </c>
      <c r="BL31" s="1075" t="s">
        <v>1568</v>
      </c>
    </row>
    <row customHeight="1" ht="11.25">
      <c r="A32" s="1081" t="s">
        <v>1569</v>
      </c>
      <c r="D32" s="1111" t="s">
        <v>1570</v>
      </c>
      <c r="E32" s="1112" t="str">
        <f>IF(TEMPLATE_GROUP="","",INDEX(StartDateList,MATCH(TEMPLATE_GROUP,CodeTemplateList,0),1))</f>
        <v>45292.36777777778</v>
      </c>
      <c r="F32" s="1112" t="str">
        <f>IF(TEMPLATE_GROUP="","",INDEX(EndDateList,MATCH(TEMPLATE_GROUP,CodeTemplateList,0),1))</f>
        <v>47118.36788194445</v>
      </c>
      <c r="H32" s="1117" t="s">
        <v>1571</v>
      </c>
      <c r="O32" s="1081" t="s">
        <v>1207</v>
      </c>
      <c r="AX32" s="1128" t="s">
        <v>1572</v>
      </c>
      <c r="AZ32" s="1128" t="s">
        <v>1303</v>
      </c>
      <c r="BE32" s="1128">
        <v>2030</v>
      </c>
      <c r="BJ32" s="1075" t="s">
        <v>1458</v>
      </c>
      <c r="BL32" s="1075" t="s">
        <v>1458</v>
      </c>
    </row>
    <row customHeight="1" ht="11.25">
      <c r="A33" s="1081" t="s">
        <v>1573</v>
      </c>
      <c r="O33" s="1081" t="s">
        <v>1233</v>
      </c>
      <c r="AX33" s="1128" t="s">
        <v>1574</v>
      </c>
      <c r="AZ33" s="1128" t="s">
        <v>482</v>
      </c>
      <c r="BE33" s="1128">
        <v>2031</v>
      </c>
      <c r="BJ33" s="1075" t="s">
        <v>1465</v>
      </c>
      <c r="BL33" s="1075" t="s">
        <v>1465</v>
      </c>
    </row>
    <row customHeight="1" ht="11.25">
      <c r="A34" s="1081" t="s">
        <v>1575</v>
      </c>
      <c r="O34" s="1081" t="s">
        <v>1268</v>
      </c>
      <c r="AX34" s="1128" t="s">
        <v>1576</v>
      </c>
      <c r="BE34" s="1128">
        <v>2032</v>
      </c>
      <c r="BJ34" s="1075" t="s">
        <v>1475</v>
      </c>
      <c r="BL34" s="1075" t="s">
        <v>1475</v>
      </c>
    </row>
    <row customHeight="1" ht="11.25">
      <c r="A35" s="1081" t="s">
        <v>1577</v>
      </c>
      <c r="O35" s="1081" t="s">
        <v>1301</v>
      </c>
      <c r="AX35" s="1128" t="s">
        <v>1578</v>
      </c>
      <c r="AZ35" s="1074" t="s">
        <v>1579</v>
      </c>
      <c r="BE35" s="1128">
        <v>2033</v>
      </c>
      <c r="BL35" s="1075" t="s">
        <v>1580</v>
      </c>
    </row>
    <row customHeight="1" ht="11.25">
      <c r="A36" s="1913" t="s">
        <v>1581</v>
      </c>
      <c r="D36" s="1118" t="s">
        <v>1582</v>
      </c>
      <c r="E36" s="1119" t="s">
        <v>747</v>
      </c>
      <c r="F36" s="1120" t="str">
        <f>INDEX(E37:E41,MATCH(TEMPLATE_SPHERE,F37:F41,0))</f>
        <v>холодного водоснабжения</v>
      </c>
      <c r="G36" s="1120" t="str">
        <f>INDEX(G37:G41,MATCH(TEMPLATE_SPHERE,F37:F41,0))</f>
        <v>холодное водоснабжение</v>
      </c>
      <c r="O36" s="1081" t="s">
        <v>1326</v>
      </c>
      <c r="AX36" s="1128" t="s">
        <v>1583</v>
      </c>
      <c r="AZ36" s="1128" t="s">
        <v>482</v>
      </c>
      <c r="BE36" s="1128">
        <v>2034</v>
      </c>
      <c r="BL36" s="1075" t="s">
        <v>1584</v>
      </c>
    </row>
    <row customHeight="1" ht="11.25">
      <c r="A37" s="1081" t="s">
        <v>1585</v>
      </c>
      <c r="E37" s="413" t="s">
        <v>1586</v>
      </c>
      <c r="F37" s="1121" t="s">
        <v>701</v>
      </c>
      <c r="G37" s="413" t="s">
        <v>1587</v>
      </c>
      <c r="O37" s="1081" t="s">
        <v>1345</v>
      </c>
      <c r="AX37" s="1128" t="s">
        <v>1588</v>
      </c>
      <c r="AZ37" s="1128" t="s">
        <v>1234</v>
      </c>
      <c r="BE37" s="1128">
        <v>2035</v>
      </c>
    </row>
    <row customHeight="1" ht="11.25">
      <c r="A38" s="1081" t="s">
        <v>1589</v>
      </c>
      <c r="E38" s="413" t="s">
        <v>1590</v>
      </c>
      <c r="F38" s="1122" t="s">
        <v>747</v>
      </c>
      <c r="G38" s="413" t="s">
        <v>1591</v>
      </c>
      <c r="O38" s="1081" t="s">
        <v>1361</v>
      </c>
      <c r="AX38" s="1128" t="s">
        <v>1592</v>
      </c>
      <c r="AZ38" s="1128" t="s">
        <v>1269</v>
      </c>
      <c r="BE38" s="1128">
        <v>2036</v>
      </c>
      <c r="BH38" s="1074" t="s">
        <v>1593</v>
      </c>
      <c r="BJ38" s="1074" t="s">
        <v>1594</v>
      </c>
      <c r="BL38" s="1074" t="s">
        <v>1595</v>
      </c>
      <c r="BN38" s="1074" t="s">
        <v>1596</v>
      </c>
    </row>
    <row customHeight="1" ht="11.25">
      <c r="A39" s="1081" t="s">
        <v>1597</v>
      </c>
      <c r="E39" s="413" t="s">
        <v>1598</v>
      </c>
      <c r="F39" s="1122" t="s">
        <v>799</v>
      </c>
      <c r="G39" s="413" t="s">
        <v>1599</v>
      </c>
      <c r="O39" s="1081" t="s">
        <v>1377</v>
      </c>
      <c r="AX39" s="1128" t="s">
        <v>1600</v>
      </c>
      <c r="AZ39" s="1128" t="s">
        <v>1302</v>
      </c>
      <c r="BE39" s="1128">
        <v>2037</v>
      </c>
      <c r="BH39" s="1075" t="s">
        <v>1601</v>
      </c>
      <c r="BJ39" s="1229" t="s">
        <v>1601</v>
      </c>
      <c r="BL39" s="1229" t="s">
        <v>1601</v>
      </c>
      <c r="BN39" s="1075" t="s">
        <v>1602</v>
      </c>
    </row>
    <row customHeight="1" ht="11.25">
      <c r="A40" s="1081" t="s">
        <v>1603</v>
      </c>
      <c r="E40" s="413" t="s">
        <v>1604</v>
      </c>
      <c r="F40" s="1122" t="s">
        <v>785</v>
      </c>
      <c r="G40" s="413" t="s">
        <v>1605</v>
      </c>
      <c r="O40" s="1081" t="s">
        <v>1393</v>
      </c>
      <c r="AX40" s="1128" t="s">
        <v>1606</v>
      </c>
      <c r="BE40" s="1128">
        <v>2038</v>
      </c>
      <c r="BH40" s="1075" t="s">
        <v>1607</v>
      </c>
      <c r="BJ40" s="1229" t="s">
        <v>920</v>
      </c>
      <c r="BL40" s="1229" t="s">
        <v>920</v>
      </c>
      <c r="BN40" s="1075" t="s">
        <v>954</v>
      </c>
    </row>
    <row customHeight="1" ht="11.25">
      <c r="A41" s="1081" t="s">
        <v>1608</v>
      </c>
      <c r="E41" s="413" t="s">
        <v>1609</v>
      </c>
      <c r="F41" s="1122" t="s">
        <v>1610</v>
      </c>
      <c r="G41" s="413" t="s">
        <v>1609</v>
      </c>
      <c r="O41" s="1081" t="s">
        <v>1409</v>
      </c>
      <c r="AX41" s="1128" t="s">
        <v>1611</v>
      </c>
      <c r="AZ41" s="1074" t="s">
        <v>1612</v>
      </c>
      <c r="BE41" s="1128">
        <v>2039</v>
      </c>
      <c r="BH41" s="1075" t="s">
        <v>1613</v>
      </c>
      <c r="BJ41" s="1229" t="s">
        <v>916</v>
      </c>
      <c r="BL41" s="1229" t="s">
        <v>916</v>
      </c>
      <c r="BN41" s="1075" t="s">
        <v>941</v>
      </c>
    </row>
    <row customHeight="1" ht="11.25">
      <c r="A42" s="1081" t="s">
        <v>1614</v>
      </c>
      <c r="AX42" s="1128" t="s">
        <v>1615</v>
      </c>
      <c r="AZ42" s="1128" t="s">
        <v>1207</v>
      </c>
      <c r="BE42" s="1128">
        <v>2040</v>
      </c>
      <c r="BH42" s="1075" t="s">
        <v>938</v>
      </c>
      <c r="BJ42" s="1229" t="s">
        <v>918</v>
      </c>
      <c r="BL42" s="1229" t="s">
        <v>918</v>
      </c>
      <c r="BN42" s="1075" t="s">
        <v>1616</v>
      </c>
    </row>
    <row customHeight="1" ht="11.25">
      <c r="A43" s="1081" t="s">
        <v>1617</v>
      </c>
      <c r="AX43" s="1128" t="s">
        <v>1618</v>
      </c>
      <c r="AZ43" s="1128" t="s">
        <v>1233</v>
      </c>
      <c r="BE43" s="1128">
        <v>2041</v>
      </c>
      <c r="BH43" s="1075" t="s">
        <v>1619</v>
      </c>
      <c r="BJ43" s="1229" t="s">
        <v>1613</v>
      </c>
      <c r="BL43" s="1229" t="s">
        <v>1613</v>
      </c>
      <c r="BN43" s="1075" t="s">
        <v>1620</v>
      </c>
    </row>
    <row customHeight="1" ht="11.25">
      <c r="A44" s="1081" t="s">
        <v>1621</v>
      </c>
      <c r="I44" s="805" t="s">
        <v>1622</v>
      </c>
      <c r="J44" s="1096" t="s">
        <v>1623</v>
      </c>
      <c r="K44" s="1096" t="s">
        <v>1624</v>
      </c>
      <c r="AX44" s="1128" t="s">
        <v>1625</v>
      </c>
      <c r="AZ44" s="1128" t="s">
        <v>1268</v>
      </c>
      <c r="BE44" s="1128">
        <v>2042</v>
      </c>
      <c r="BH44" s="1075" t="s">
        <v>1626</v>
      </c>
      <c r="BJ44" s="1229" t="s">
        <v>938</v>
      </c>
      <c r="BL44" s="1229" t="s">
        <v>938</v>
      </c>
      <c r="BN44" s="1075" t="s">
        <v>1627</v>
      </c>
    </row>
    <row customHeight="1" ht="11.25">
      <c r="A45" s="1081" t="s">
        <v>1628</v>
      </c>
      <c r="D45" s="1118" t="s">
        <v>1629</v>
      </c>
      <c r="E45" s="1119" t="s">
        <v>1630</v>
      </c>
      <c r="F45" s="803" t="s">
        <v>1631</v>
      </c>
      <c r="G45" s="802" t="s">
        <v>1632</v>
      </c>
      <c r="H45" s="805" t="s">
        <v>1633</v>
      </c>
      <c r="I45" s="1781">
        <f>INDEX(PeriodIsEmptyList,MATCH(TEMPLATE_GROUP,CodeTemplateList,0),1)</f>
        <v>0</v>
      </c>
      <c r="J45" s="1784"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1634</v>
      </c>
      <c r="AZ45" s="1128" t="s">
        <v>1301</v>
      </c>
      <c r="BE45" s="1128">
        <v>2043</v>
      </c>
      <c r="BH45" s="1075" t="s">
        <v>1635</v>
      </c>
      <c r="BJ45" s="1229" t="s">
        <v>932</v>
      </c>
      <c r="BL45" s="1229" t="s">
        <v>932</v>
      </c>
      <c r="BN45" s="1075" t="s">
        <v>1636</v>
      </c>
    </row>
    <row customHeight="1" ht="11.25">
      <c r="A46" s="1081" t="s">
        <v>1637</v>
      </c>
      <c r="E46" s="413" t="s">
        <v>22</v>
      </c>
      <c r="F46" s="1121" t="s">
        <v>1638</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1639</v>
      </c>
      <c r="AZ46" s="1128" t="s">
        <v>1326</v>
      </c>
      <c r="BE46" s="1128">
        <v>2044</v>
      </c>
      <c r="BH46" s="1075" t="s">
        <v>941</v>
      </c>
      <c r="BJ46" s="1229" t="s">
        <v>922</v>
      </c>
      <c r="BL46" s="1229" t="s">
        <v>922</v>
      </c>
      <c r="BN46" s="1075" t="s">
        <v>1640</v>
      </c>
    </row>
    <row customHeight="1" ht="11.25">
      <c r="A47" s="1081" t="s">
        <v>1641</v>
      </c>
      <c r="E47" s="413" t="s">
        <v>29</v>
      </c>
      <c r="F47" s="1122" t="s">
        <v>1642</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1643</v>
      </c>
      <c r="AZ47" s="1128" t="s">
        <v>1345</v>
      </c>
      <c r="BE47" s="1128">
        <v>2045</v>
      </c>
      <c r="BH47" s="1075" t="s">
        <v>1616</v>
      </c>
      <c r="BJ47" s="1229" t="s">
        <v>924</v>
      </c>
      <c r="BL47" s="1229" t="s">
        <v>924</v>
      </c>
      <c r="BN47" s="1075" t="s">
        <v>1644</v>
      </c>
    </row>
    <row customHeight="1" ht="11.25">
      <c r="A48" s="1081" t="s">
        <v>1645</v>
      </c>
      <c r="E48" s="413" t="s">
        <v>1646</v>
      </c>
      <c r="F48" s="1122" t="s">
        <v>1647</v>
      </c>
      <c r="G48" s="1124" t="str">
        <f>IF(f_year="","","01.01."&amp;f_year)</f>
        <v/>
      </c>
      <c r="H48" s="1124" t="str">
        <f>IF(f_year="","","31.12."&amp;f_year)</f>
        <v/>
      </c>
      <c r="I48" s="1782">
        <f>IF(f_year="",TRUE,FALSE)</f>
        <v>1</v>
      </c>
      <c r="J48" s="1785" t="s">
        <v>1648</v>
      </c>
      <c r="K48" s="1786"/>
      <c r="AX48" s="1128" t="s">
        <v>1649</v>
      </c>
      <c r="AZ48" s="1128" t="s">
        <v>1361</v>
      </c>
      <c r="BE48" s="1128">
        <v>2046</v>
      </c>
      <c r="BH48" s="1075" t="s">
        <v>1620</v>
      </c>
      <c r="BJ48" s="1229" t="s">
        <v>926</v>
      </c>
      <c r="BL48" s="1229" t="s">
        <v>926</v>
      </c>
      <c r="BN48" s="1075" t="s">
        <v>1650</v>
      </c>
    </row>
    <row customHeight="1" ht="11.25">
      <c r="A49" s="1081" t="s">
        <v>1651</v>
      </c>
      <c r="E49" s="413" t="s">
        <v>1652</v>
      </c>
      <c r="F49" s="1122" t="s">
        <v>1653</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1654</v>
      </c>
      <c r="AZ49" s="1128" t="s">
        <v>1377</v>
      </c>
      <c r="BE49" s="1128">
        <v>2047</v>
      </c>
      <c r="BH49" s="1075" t="s">
        <v>942</v>
      </c>
      <c r="BJ49" s="1229" t="s">
        <v>928</v>
      </c>
      <c r="BL49" s="1229" t="s">
        <v>928</v>
      </c>
    </row>
    <row customHeight="1" ht="11.25">
      <c r="A50" s="1081" t="s">
        <v>1655</v>
      </c>
      <c r="E50" s="413" t="s">
        <v>1656</v>
      </c>
      <c r="F50" s="1122" t="s">
        <v>912</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1657</v>
      </c>
      <c r="AZ50" s="1128" t="s">
        <v>1393</v>
      </c>
      <c r="BE50" s="1128">
        <v>2048</v>
      </c>
      <c r="BH50" s="1075" t="s">
        <v>1627</v>
      </c>
      <c r="BJ50" s="1229" t="s">
        <v>930</v>
      </c>
      <c r="BL50" s="1229" t="s">
        <v>930</v>
      </c>
    </row>
    <row customHeight="1" ht="11.25">
      <c r="A51" s="1081" t="s">
        <v>1658</v>
      </c>
      <c r="E51" s="413" t="s">
        <v>1659</v>
      </c>
      <c r="F51" s="1122" t="s">
        <v>1630</v>
      </c>
      <c r="G51" s="1124" t="str">
        <f>IF(TITLE_PERIOD_START="","",TITLE_PERIOD_START)</f>
        <v>45292.36777777778</v>
      </c>
      <c r="H51" s="1124" t="str">
        <f>IF(TITLE_PERIOD_END="","",TITLE_PERIOD_END)</f>
        <v>47118.36788194445</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1660</v>
      </c>
      <c r="AZ51" s="1128" t="s">
        <v>1409</v>
      </c>
      <c r="BE51" s="1128">
        <v>2049</v>
      </c>
      <c r="BH51" s="1075" t="s">
        <v>1636</v>
      </c>
      <c r="BJ51" s="1229" t="s">
        <v>1661</v>
      </c>
      <c r="BL51" s="1229" t="s">
        <v>1661</v>
      </c>
    </row>
    <row customHeight="1" ht="11.25">
      <c r="A52" s="1081" t="s">
        <v>1662</v>
      </c>
      <c r="E52" s="413" t="s">
        <v>1663</v>
      </c>
      <c r="F52" s="1122" t="s">
        <v>1664</v>
      </c>
      <c r="G52" s="1124" t="str">
        <f>IF(TITLE_PERIOD_START="","",TITLE_PERIOD_START)</f>
        <v>45292.36777777778</v>
      </c>
      <c r="H52" s="1124" t="str">
        <f>IF(TITLE_PERIOD_END="","",TITLE_PERIOD_END)</f>
        <v>47118.36788194445</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1665</v>
      </c>
      <c r="AZ52" s="1128" t="s">
        <v>482</v>
      </c>
      <c r="BE52" s="1128">
        <v>2050</v>
      </c>
      <c r="BH52" s="1075" t="s">
        <v>1640</v>
      </c>
      <c r="BJ52" s="1229" t="s">
        <v>941</v>
      </c>
      <c r="BL52" s="1229" t="s">
        <v>941</v>
      </c>
    </row>
    <row customHeight="1" ht="11.25">
      <c r="A53" s="1081" t="s">
        <v>1666</v>
      </c>
      <c r="E53" s="413" t="s">
        <v>1667</v>
      </c>
      <c r="F53" s="1122" t="s">
        <v>1667</v>
      </c>
      <c r="G53" s="1124" t="str">
        <f>IF(f_year="","","01.01."&amp;f_year)</f>
        <v/>
      </c>
      <c r="H53" s="1124" t="str">
        <f>IF(f_year="","","31.12."&amp;f_year)</f>
        <v/>
      </c>
      <c r="I53" s="1782">
        <f>IF(AND(f_year="",TITLE_DATE_FIL=""),TRUE,FALSE)</f>
        <v>1</v>
      </c>
      <c r="J53" s="1785" t="s">
        <v>1668</v>
      </c>
      <c r="K53" s="1786"/>
      <c r="AX53" s="1128" t="s">
        <v>1669</v>
      </c>
      <c r="BE53" s="1128">
        <v>2051</v>
      </c>
      <c r="BH53" s="1075" t="s">
        <v>1644</v>
      </c>
      <c r="BJ53" s="1229" t="s">
        <v>1616</v>
      </c>
      <c r="BL53" s="1229" t="s">
        <v>1616</v>
      </c>
    </row>
    <row customHeight="1" ht="11.25">
      <c r="A54" s="1081" t="s">
        <v>1670</v>
      </c>
      <c r="AX54" s="1128" t="s">
        <v>1671</v>
      </c>
      <c r="AZ54" s="1074" t="s">
        <v>1672</v>
      </c>
      <c r="BE54" s="1128">
        <v>2052</v>
      </c>
      <c r="BH54" s="1075" t="s">
        <v>1650</v>
      </c>
      <c r="BJ54" s="1229" t="s">
        <v>1620</v>
      </c>
      <c r="BL54" s="1229" t="s">
        <v>1620</v>
      </c>
    </row>
    <row customHeight="1" ht="11.25">
      <c r="A55" s="1081" t="s">
        <v>1673</v>
      </c>
      <c r="AX55" s="1128" t="s">
        <v>1674</v>
      </c>
      <c r="AZ55" s="1128" t="s">
        <v>1210</v>
      </c>
      <c r="BE55" s="1128">
        <v>2053</v>
      </c>
      <c r="BH55" s="1077" t="s">
        <v>24</v>
      </c>
      <c r="BJ55" s="1229" t="s">
        <v>942</v>
      </c>
      <c r="BL55" s="1229" t="s">
        <v>942</v>
      </c>
    </row>
    <row customHeight="1" ht="11.25">
      <c r="A56" s="1081" t="s">
        <v>1675</v>
      </c>
      <c r="D56" s="1126" t="s">
        <v>1676</v>
      </c>
      <c r="E56" s="1102">
        <v>55</v>
      </c>
      <c r="F56" s="1081" t="s">
        <v>1677</v>
      </c>
      <c r="AX56" s="1128" t="s">
        <v>1678</v>
      </c>
      <c r="AZ56" s="1128" t="s">
        <v>1236</v>
      </c>
      <c r="BE56" s="1128">
        <v>2054</v>
      </c>
      <c r="BH56" s="1077" t="s">
        <v>24</v>
      </c>
      <c r="BJ56" s="1229" t="s">
        <v>1627</v>
      </c>
      <c r="BL56" s="1229" t="s">
        <v>1627</v>
      </c>
    </row>
    <row customHeight="1" ht="11.25">
      <c r="A57" s="1081" t="s">
        <v>1679</v>
      </c>
      <c r="D57" s="1126" t="s">
        <v>1680</v>
      </c>
      <c r="E57" s="1102">
        <v>66</v>
      </c>
      <c r="F57" s="1081" t="s">
        <v>1677</v>
      </c>
      <c r="AX57" s="1128" t="s">
        <v>1681</v>
      </c>
      <c r="AZ57" s="1128" t="s">
        <v>1271</v>
      </c>
      <c r="BE57" s="1128">
        <v>2055</v>
      </c>
      <c r="BJ57" s="1229" t="s">
        <v>1636</v>
      </c>
      <c r="BL57" s="1229" t="s">
        <v>1636</v>
      </c>
    </row>
    <row customHeight="1" ht="11.25">
      <c r="A58" s="1081" t="s">
        <v>1682</v>
      </c>
      <c r="D58" s="1126" t="s">
        <v>1683</v>
      </c>
      <c r="E58" s="1102">
        <v>44</v>
      </c>
      <c r="F58" s="1081" t="s">
        <v>1677</v>
      </c>
      <c r="AX58" s="1128" t="s">
        <v>1684</v>
      </c>
      <c r="BE58" s="1128">
        <v>2056</v>
      </c>
      <c r="BJ58" s="1229" t="s">
        <v>1640</v>
      </c>
      <c r="BL58" s="1229" t="s">
        <v>1640</v>
      </c>
    </row>
    <row customHeight="1" ht="11.25">
      <c r="A59" s="1081" t="s">
        <v>14</v>
      </c>
      <c r="D59" s="1126" t="s">
        <v>127</v>
      </c>
      <c r="E59" s="1102" t="s">
        <v>1506</v>
      </c>
      <c r="F59" s="1081" t="s">
        <v>1685</v>
      </c>
      <c r="AX59" s="1128" t="s">
        <v>1686</v>
      </c>
      <c r="AZ59" s="1074" t="s">
        <v>1687</v>
      </c>
      <c r="BE59" s="1128">
        <v>2057</v>
      </c>
      <c r="BJ59" s="1229" t="s">
        <v>1644</v>
      </c>
      <c r="BL59" s="1229" t="s">
        <v>1644</v>
      </c>
    </row>
    <row customHeight="1" ht="11.25">
      <c r="A60" s="1081" t="s">
        <v>1688</v>
      </c>
      <c r="D60" s="1126" t="s">
        <v>1689</v>
      </c>
      <c r="E60" s="1102" t="s">
        <v>1506</v>
      </c>
      <c r="F60" s="1081" t="s">
        <v>1685</v>
      </c>
      <c r="AX60" s="1128" t="s">
        <v>1690</v>
      </c>
      <c r="AZ60" s="1128" t="s">
        <v>1211</v>
      </c>
      <c r="BE60" s="1128">
        <v>2058</v>
      </c>
      <c r="BJ60" s="1229" t="s">
        <v>1650</v>
      </c>
      <c r="BL60" s="1229" t="s">
        <v>1650</v>
      </c>
    </row>
    <row customHeight="1" ht="11.25">
      <c r="A61" s="1081" t="s">
        <v>1691</v>
      </c>
      <c r="D61" s="1126" t="s">
        <v>1692</v>
      </c>
      <c r="E61" s="1102">
        <v>26</v>
      </c>
      <c r="F61" s="1081" t="s">
        <v>1685</v>
      </c>
      <c r="AX61" s="1128" t="s">
        <v>1693</v>
      </c>
      <c r="AZ61" s="1128" t="s">
        <v>1237</v>
      </c>
      <c r="BE61" s="1128">
        <v>2059</v>
      </c>
      <c r="BL61" s="1229" t="s">
        <v>934</v>
      </c>
    </row>
    <row customHeight="1" ht="11.25">
      <c r="A62" s="1081" t="s">
        <v>1694</v>
      </c>
      <c r="D62" s="1126" t="s">
        <v>126</v>
      </c>
      <c r="E62" s="1102">
        <v>30</v>
      </c>
      <c r="F62" s="1081" t="s">
        <v>1685</v>
      </c>
      <c r="AZ62" s="1128" t="s">
        <v>1272</v>
      </c>
      <c r="BE62" s="1128">
        <v>2060</v>
      </c>
      <c r="BL62" s="1229" t="s">
        <v>936</v>
      </c>
    </row>
    <row customHeight="1" ht="11.25">
      <c r="A63" s="1081" t="s">
        <v>1695</v>
      </c>
      <c r="D63" s="1126" t="s">
        <v>1696</v>
      </c>
      <c r="E63" s="1102">
        <v>30</v>
      </c>
      <c r="F63" s="1081" t="s">
        <v>1685</v>
      </c>
      <c r="AZ63" s="1128" t="s">
        <v>1304</v>
      </c>
      <c r="BE63" s="1128">
        <v>2061</v>
      </c>
    </row>
    <row customHeight="1" ht="11.25">
      <c r="A64" s="1081" t="s">
        <v>1697</v>
      </c>
      <c r="D64" s="1126" t="s">
        <v>1698</v>
      </c>
      <c r="E64" s="1102">
        <v>30</v>
      </c>
      <c r="F64" s="1081" t="s">
        <v>1685</v>
      </c>
      <c r="AZ64" s="1128" t="s">
        <v>1327</v>
      </c>
      <c r="BE64" s="1128">
        <v>2062</v>
      </c>
    </row>
    <row customHeight="1" ht="11.25">
      <c r="A65" s="1081" t="s">
        <v>1699</v>
      </c>
      <c r="D65" s="1081"/>
      <c r="BE65" s="1128">
        <v>2063</v>
      </c>
    </row>
    <row customHeight="1" ht="11.25">
      <c r="A66" s="1081" t="s">
        <v>1700</v>
      </c>
      <c r="AZ66" s="1074" t="s">
        <v>1701</v>
      </c>
      <c r="BE66" s="1128">
        <v>2064</v>
      </c>
    </row>
    <row customHeight="1" ht="11.25">
      <c r="A67" s="1081" t="s">
        <v>1702</v>
      </c>
      <c r="AZ67" s="1128" t="s">
        <v>1212</v>
      </c>
      <c r="BE67" s="1128">
        <v>2065</v>
      </c>
    </row>
    <row customHeight="1" ht="11.25">
      <c r="A68" s="1081" t="s">
        <v>1703</v>
      </c>
      <c r="AZ68" s="1128" t="s">
        <v>1238</v>
      </c>
      <c r="BE68" s="1128">
        <v>2066</v>
      </c>
      <c r="BH68" s="1074" t="s">
        <v>1704</v>
      </c>
      <c r="BJ68" s="1074" t="s">
        <v>1705</v>
      </c>
      <c r="BL68" s="1074" t="s">
        <v>1706</v>
      </c>
      <c r="BN68" s="1074" t="s">
        <v>1707</v>
      </c>
    </row>
    <row customHeight="1" ht="11.25">
      <c r="A69" s="1081" t="s">
        <v>1708</v>
      </c>
      <c r="AZ69" s="1128" t="s">
        <v>1273</v>
      </c>
      <c r="BE69" s="1128">
        <v>2067</v>
      </c>
      <c r="BH69" s="1075" t="s">
        <v>1709</v>
      </c>
      <c r="BI69" s="1125" t="s">
        <v>105</v>
      </c>
      <c r="BJ69" s="1075" t="s">
        <v>1710</v>
      </c>
      <c r="BK69" s="1125" t="s">
        <v>105</v>
      </c>
      <c r="BL69" s="1075" t="s">
        <v>1711</v>
      </c>
      <c r="BN69" s="1075" t="s">
        <v>1712</v>
      </c>
    </row>
    <row customHeight="1" ht="11.25">
      <c r="A70" s="1081" t="s">
        <v>1713</v>
      </c>
      <c r="AZ70" s="1128" t="s">
        <v>1305</v>
      </c>
      <c r="BE70" s="1128">
        <v>2068</v>
      </c>
      <c r="BH70" s="1075" t="s">
        <v>1714</v>
      </c>
      <c r="BJ70" s="1075" t="s">
        <v>1715</v>
      </c>
      <c r="BL70" s="1075" t="s">
        <v>1716</v>
      </c>
      <c r="BN70" s="1075" t="s">
        <v>1717</v>
      </c>
    </row>
    <row customHeight="1" ht="11.25">
      <c r="A71" s="1081" t="s">
        <v>1718</v>
      </c>
      <c r="AZ71" s="1128" t="s">
        <v>1307</v>
      </c>
      <c r="BE71" s="1128">
        <v>2069</v>
      </c>
      <c r="BH71" s="1075" t="s">
        <v>1719</v>
      </c>
      <c r="BI71" s="1125" t="s">
        <v>87</v>
      </c>
      <c r="BJ71" s="1075" t="s">
        <v>1720</v>
      </c>
      <c r="BK71" s="1125" t="s">
        <v>87</v>
      </c>
      <c r="BL71" s="1075" t="s">
        <v>1721</v>
      </c>
      <c r="BN71" s="1075" t="s">
        <v>1722</v>
      </c>
    </row>
    <row customHeight="1" ht="11.25">
      <c r="A72" s="1081" t="s">
        <v>1723</v>
      </c>
      <c r="AZ72" s="1128" t="s">
        <v>54</v>
      </c>
      <c r="BE72" s="1128">
        <v>2070</v>
      </c>
      <c r="BH72" s="1075" t="s">
        <v>1724</v>
      </c>
      <c r="BJ72" s="1075" t="s">
        <v>1724</v>
      </c>
      <c r="BL72" s="1075" t="s">
        <v>1724</v>
      </c>
      <c r="BN72" s="1075" t="s">
        <v>1725</v>
      </c>
    </row>
    <row customHeight="1" ht="11.25">
      <c r="A73" s="1081" t="s">
        <v>1726</v>
      </c>
      <c r="BH73" s="1075" t="s">
        <v>1727</v>
      </c>
      <c r="BI73" s="1125" t="s">
        <v>107</v>
      </c>
      <c r="BJ73" s="1075" t="s">
        <v>1728</v>
      </c>
      <c r="BK73" s="1125" t="s">
        <v>107</v>
      </c>
      <c r="BL73" s="1075" t="s">
        <v>1729</v>
      </c>
      <c r="BN73" s="1075" t="s">
        <v>1730</v>
      </c>
    </row>
    <row customHeight="1" ht="11.25">
      <c r="A74" s="1081" t="s">
        <v>1731</v>
      </c>
      <c r="BH74" s="1075" t="s">
        <v>1732</v>
      </c>
      <c r="BJ74" s="1075" t="s">
        <v>1733</v>
      </c>
      <c r="BL74" s="1075" t="s">
        <v>1734</v>
      </c>
      <c r="BN74" s="1075" t="s">
        <v>1735</v>
      </c>
    </row>
    <row customHeight="1" ht="11.25">
      <c r="A75" s="1081" t="s">
        <v>1736</v>
      </c>
      <c r="AZ75" s="1074" t="s">
        <v>1737</v>
      </c>
      <c r="BH75" s="1075" t="s">
        <v>1738</v>
      </c>
      <c r="BJ75" s="1075" t="s">
        <v>1738</v>
      </c>
      <c r="BL75" s="1075" t="s">
        <v>1738</v>
      </c>
    </row>
    <row customHeight="1" ht="11.25">
      <c r="A76" s="1081" t="s">
        <v>1739</v>
      </c>
      <c r="AZ76" s="1128" t="s">
        <v>1221</v>
      </c>
      <c r="BH76" s="1075" t="s">
        <v>1740</v>
      </c>
      <c r="BJ76" s="1075" t="s">
        <v>1741</v>
      </c>
      <c r="BL76" s="1075" t="s">
        <v>1742</v>
      </c>
    </row>
    <row customHeight="1" ht="11.25">
      <c r="A77" s="1081" t="s">
        <v>1743</v>
      </c>
      <c r="AZ77" s="1128" t="s">
        <v>1248</v>
      </c>
    </row>
    <row customHeight="1" ht="11.25">
      <c r="A78" s="1081" t="s">
        <v>1744</v>
      </c>
      <c r="AZ78" s="1128" t="s">
        <v>1280</v>
      </c>
    </row>
    <row customHeight="1" ht="11.25">
      <c r="A79" s="1081" t="s">
        <v>1745</v>
      </c>
      <c r="AZ79" s="1128" t="s">
        <v>1311</v>
      </c>
      <c r="BH79" s="1074" t="s">
        <v>1746</v>
      </c>
      <c r="BJ79" s="1074" t="s">
        <v>1747</v>
      </c>
      <c r="BL79" s="1074" t="s">
        <v>1748</v>
      </c>
    </row>
    <row customHeight="1" ht="11.25">
      <c r="A80" s="1081" t="s">
        <v>1749</v>
      </c>
      <c r="AZ80" s="1128" t="s">
        <v>1332</v>
      </c>
      <c r="BH80" s="1075" t="s">
        <v>1750</v>
      </c>
      <c r="BJ80" s="1075" t="s">
        <v>1751</v>
      </c>
      <c r="BL80" s="1075" t="s">
        <v>1752</v>
      </c>
    </row>
    <row customHeight="1" ht="11.25">
      <c r="A81" s="1081" t="s">
        <v>1753</v>
      </c>
      <c r="AZ81" s="1128" t="s">
        <v>1349</v>
      </c>
      <c r="BH81" s="1075" t="s">
        <v>1754</v>
      </c>
      <c r="BJ81" s="1075" t="s">
        <v>1755</v>
      </c>
      <c r="BL81" s="1075" t="s">
        <v>1756</v>
      </c>
    </row>
    <row customHeight="1" ht="11.25">
      <c r="A82" s="1081" t="s">
        <v>1757</v>
      </c>
      <c r="AZ82" s="1128" t="s">
        <v>1363</v>
      </c>
      <c r="BH82" s="1075" t="s">
        <v>1758</v>
      </c>
      <c r="BJ82" s="1075" t="s">
        <v>1759</v>
      </c>
      <c r="BL82" s="1075" t="s">
        <v>1760</v>
      </c>
    </row>
    <row customHeight="1" ht="11.25">
      <c r="A83" s="1081" t="s">
        <v>1761</v>
      </c>
      <c r="BH83" s="1075" t="s">
        <v>1762</v>
      </c>
      <c r="BJ83" s="1075" t="s">
        <v>1763</v>
      </c>
      <c r="BL83" s="1075" t="s">
        <v>1764</v>
      </c>
    </row>
    <row customHeight="1" ht="11.25">
      <c r="A84" s="1081" t="s">
        <v>1765</v>
      </c>
      <c r="AZ84" s="1074" t="s">
        <v>1766</v>
      </c>
    </row>
    <row customHeight="1" ht="11.25">
      <c r="A85" s="1913" t="s">
        <v>1767</v>
      </c>
      <c r="AZ85" s="1128" t="s">
        <v>1768</v>
      </c>
    </row>
    <row customHeight="1" ht="11.25">
      <c r="A86" s="1081" t="s">
        <v>1769</v>
      </c>
      <c r="AZ86" s="1128" t="s">
        <v>1770</v>
      </c>
      <c r="BH86" s="1074" t="s">
        <v>1771</v>
      </c>
      <c r="BJ86" s="1074" t="s">
        <v>1772</v>
      </c>
      <c r="BL86" s="1074" t="s">
        <v>1773</v>
      </c>
    </row>
    <row customHeight="1" ht="11.25">
      <c r="A87" s="1081" t="s">
        <v>1774</v>
      </c>
      <c r="AZ87" s="1128" t="s">
        <v>1775</v>
      </c>
      <c r="BH87" s="1075" t="s">
        <v>1776</v>
      </c>
      <c r="BJ87" s="1075" t="s">
        <v>1777</v>
      </c>
      <c r="BL87" s="1075" t="s">
        <v>1778</v>
      </c>
    </row>
    <row customHeight="1" ht="11.25">
      <c r="A88" s="1081" t="s">
        <v>1779</v>
      </c>
      <c r="AZ88" s="1646"/>
      <c r="BH88" s="1075" t="s">
        <v>1780</v>
      </c>
      <c r="BJ88" s="1075" t="s">
        <v>1781</v>
      </c>
      <c r="BL88" s="1075" t="s">
        <v>1782</v>
      </c>
    </row>
    <row customHeight="1" ht="11.25">
      <c r="A89" s="1081" t="s">
        <v>1783</v>
      </c>
      <c r="AZ89" s="1074" t="s">
        <v>1784</v>
      </c>
    </row>
    <row customHeight="1" ht="11.25">
      <c r="A90" s="1081" t="s">
        <v>1785</v>
      </c>
      <c r="AZ90" s="1128" t="s">
        <v>912</v>
      </c>
    </row>
    <row customHeight="1" ht="11.25">
      <c r="A91" s="1081" t="s">
        <v>1786</v>
      </c>
      <c r="AZ91" s="1128" t="s">
        <v>948</v>
      </c>
      <c r="BH91" s="1074" t="s">
        <v>1787</v>
      </c>
      <c r="BJ91" s="1074" t="s">
        <v>1788</v>
      </c>
      <c r="BL91" s="1074" t="s">
        <v>1789</v>
      </c>
    </row>
    <row customHeight="1" ht="11.25">
      <c r="AZ92" s="1128" t="s">
        <v>1790</v>
      </c>
      <c r="BH92" s="1075" t="s">
        <v>1791</v>
      </c>
      <c r="BJ92" s="1075" t="s">
        <v>1792</v>
      </c>
      <c r="BL92" s="1075" t="s">
        <v>1793</v>
      </c>
    </row>
    <row customHeight="1" ht="11.25">
      <c r="AZ93" s="1128" t="s">
        <v>1794</v>
      </c>
      <c r="BH93" s="1075" t="s">
        <v>1795</v>
      </c>
      <c r="BJ93" s="1075" t="s">
        <v>1796</v>
      </c>
      <c r="BL93" s="1075" t="s">
        <v>1797</v>
      </c>
    </row>
    <row customHeight="1" ht="11.25">
      <c r="AZ94" s="1128" t="s">
        <v>1798</v>
      </c>
    </row>
    <row r="96" customHeight="1" ht="11.25">
      <c r="AZ96" s="1074" t="s">
        <v>1799</v>
      </c>
      <c r="BH96" s="1074" t="s">
        <v>1800</v>
      </c>
      <c r="BJ96" s="1074" t="s">
        <v>1801</v>
      </c>
      <c r="BL96" s="1074" t="s">
        <v>1802</v>
      </c>
      <c r="BN96" s="1074" t="s">
        <v>1803</v>
      </c>
    </row>
    <row customHeight="1" ht="11.25">
      <c r="AZ97" s="1128" t="s">
        <v>1804</v>
      </c>
      <c r="BH97" s="1075" t="s">
        <v>1805</v>
      </c>
      <c r="BJ97" s="1075" t="s">
        <v>1806</v>
      </c>
      <c r="BL97" s="1075" t="s">
        <v>1807</v>
      </c>
      <c r="BN97" s="1075" t="s">
        <v>1808</v>
      </c>
    </row>
    <row customHeight="1" ht="11.25">
      <c r="AZ98" s="1128" t="s">
        <v>1809</v>
      </c>
      <c r="BH98" s="1075" t="s">
        <v>1810</v>
      </c>
      <c r="BJ98" s="1075" t="s">
        <v>1811</v>
      </c>
      <c r="BL98" s="1075" t="s">
        <v>1812</v>
      </c>
      <c r="BN98" s="1075" t="s">
        <v>1813</v>
      </c>
    </row>
    <row customHeight="1" ht="11.25">
      <c r="AZ99" s="1128" t="s">
        <v>1814</v>
      </c>
      <c r="BH99" s="1075" t="s">
        <v>1815</v>
      </c>
      <c r="BJ99" s="1075" t="s">
        <v>1816</v>
      </c>
      <c r="BL99" s="1075" t="s">
        <v>1817</v>
      </c>
      <c r="BN99" s="1075" t="s">
        <v>1818</v>
      </c>
    </row>
    <row customHeight="1" ht="11.25">
      <c r="BJ100" s="1075" t="s">
        <v>1409</v>
      </c>
      <c r="BL100" s="1075" t="s">
        <v>1409</v>
      </c>
      <c r="BN100" s="1075" t="s">
        <v>1819</v>
      </c>
    </row>
    <row customHeight="1" ht="11.25">
      <c r="AZ101" s="1732" t="s">
        <v>1820</v>
      </c>
      <c r="BN101" s="1075" t="s">
        <v>1821</v>
      </c>
    </row>
    <row customHeight="1" ht="11.25">
      <c r="AZ102" s="1128" t="s">
        <v>1822</v>
      </c>
      <c r="BN102" s="1075" t="s">
        <v>1823</v>
      </c>
    </row>
    <row customHeight="1" ht="11.25">
      <c r="AZ103" s="1128" t="s">
        <v>1824</v>
      </c>
      <c r="BN103" s="1075" t="s">
        <v>1825</v>
      </c>
    </row>
    <row customHeight="1" ht="11.25">
      <c r="AZ104" s="1128" t="s">
        <v>550</v>
      </c>
      <c r="BN104" s="1075" t="s">
        <v>1826</v>
      </c>
    </row>
    <row r="107" customHeight="1" ht="11.25">
      <c r="BH107" s="1074" t="s">
        <v>1827</v>
      </c>
      <c r="BJ107" s="1074" t="s">
        <v>1828</v>
      </c>
      <c r="BL107" s="1074" t="s">
        <v>1829</v>
      </c>
      <c r="BN107" s="1074" t="s">
        <v>1830</v>
      </c>
    </row>
    <row customHeight="1" ht="11.25">
      <c r="BH108" s="1075" t="s">
        <v>1831</v>
      </c>
      <c r="BJ108" s="1075" t="s">
        <v>1832</v>
      </c>
      <c r="BL108" s="1075" t="s">
        <v>1494</v>
      </c>
      <c r="BN108" s="1075" t="s">
        <v>1833</v>
      </c>
    </row>
    <row customHeight="1" ht="11.25">
      <c r="BH109" s="1075" t="s">
        <v>1834</v>
      </c>
    </row>
    <row customHeight="1" ht="11.25">
      <c r="BH110" s="1075" t="s">
        <v>1834</v>
      </c>
    </row>
    <row r="114" customHeight="1" ht="11.25">
      <c r="BH114" s="1074" t="s">
        <v>1835</v>
      </c>
    </row>
    <row customHeight="1" ht="11.25">
      <c r="BH115" s="1075" t="s">
        <v>482</v>
      </c>
    </row>
    <row customHeight="1" ht="11.25">
      <c r="BH116" s="1075" t="s">
        <v>1234</v>
      </c>
    </row>
    <row customHeight="1" ht="11.25">
      <c r="BH117" s="1075" t="s">
        <v>1269</v>
      </c>
    </row>
    <row customHeight="1" ht="11.25">
      <c r="BH118" s="1075" t="s">
        <v>1302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C1E2A-DAEB-BEDA-AEE1-CC4231EFED2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08" width="43.140625"/>
    <col min="2" max="2" style="5208" width="43.140625" hidden="1"/>
    <col min="3" max="3" style="5208" width="43.140625"/>
    <col min="4" max="5" style="5208" width="36.421875" customWidth="1"/>
    <col min="6" max="8" style="5209" width="36.421875" customWidth="1"/>
  </cols>
  <sheetData>
    <row customHeight="1" ht="9">
      <c r="A1" s="852" t="s">
        <v>1836</v>
      </c>
      <c r="B1" s="852"/>
      <c r="C1" s="989" t="s">
        <v>1837</v>
      </c>
      <c r="D1" s="987" t="s">
        <v>701</v>
      </c>
      <c r="E1" s="987" t="s">
        <v>747</v>
      </c>
      <c r="F1" s="987" t="s">
        <v>799</v>
      </c>
      <c r="G1" s="987" t="s">
        <v>785</v>
      </c>
      <c r="H1" s="987" t="s">
        <v>1610</v>
      </c>
    </row>
    <row customHeight="1" ht="9">
      <c r="A2" s="990" t="s">
        <v>1838</v>
      </c>
      <c r="B2" s="990"/>
      <c r="C2" s="991" t="str">
        <f>INDEX(TEMPLATE_NUMBER_FORM_LIST,MATCH(TEMPLATE_SPHERE,TEMPLATE_SPHERE_LIST,0))</f>
        <v>10</v>
      </c>
      <c r="D2" s="990" t="s">
        <v>1460</v>
      </c>
      <c r="E2" s="990" t="s">
        <v>145</v>
      </c>
      <c r="F2" s="992" t="s">
        <v>145</v>
      </c>
      <c r="G2" s="990" t="s">
        <v>145</v>
      </c>
      <c r="H2" s="993"/>
    </row>
    <row customHeight="1" ht="63">
      <c r="A3" s="852"/>
      <c r="B3" s="852" t="s">
        <v>105</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1839</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1840</v>
      </c>
      <c r="B4" s="852" t="s">
        <v>106</v>
      </c>
      <c r="C4" s="991" t="str">
        <f>IF(TEMPLATE_SPHERE="HEAT",D4,IF(TEMPLATE_SPHERE="TKO",H4,E4))</f>
        <v>Форма 1. Информация об организации, осуществляющей холодное водоснабжение (общая информация)</v>
      </c>
      <c r="D4" s="990" t="s">
        <v>1841</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1842</v>
      </c>
    </row>
    <row customHeight="1" ht="117">
      <c r="A5" s="852" t="s">
        <v>1843</v>
      </c>
      <c r="B5" s="852" t="s">
        <v>87</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1844</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1845</v>
      </c>
    </row>
    <row customHeight="1" ht="45">
      <c r="A6" s="852" t="s">
        <v>1846</v>
      </c>
      <c r="B6" s="852" t="s">
        <v>88</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1847</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1848</v>
      </c>
      <c r="B7" s="852" t="s">
        <v>107</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1849</v>
      </c>
      <c r="E7" s="852" t="s">
        <v>1850</v>
      </c>
      <c r="F7" s="993"/>
      <c r="G7" s="993"/>
      <c r="H7" s="993"/>
    </row>
    <row customHeight="1" ht="108">
      <c r="A8" s="852" t="s">
        <v>1851</v>
      </c>
      <c r="B8" s="852" t="s">
        <v>89</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1852</v>
      </c>
      <c r="E8" s="852" t="s">
        <v>1853</v>
      </c>
      <c r="F8" s="993"/>
      <c r="G8" s="993"/>
      <c r="H8" s="993"/>
    </row>
    <row customHeight="1" ht="99">
      <c r="A9" s="852" t="s">
        <v>1854</v>
      </c>
      <c r="B9" s="852"/>
      <c r="C9" s="852" t="s">
        <v>1855</v>
      </c>
      <c r="D9" s="852"/>
      <c r="E9" s="852"/>
      <c r="F9" s="993"/>
      <c r="G9" s="993"/>
      <c r="H9" s="993"/>
    </row>
    <row customHeight="1" ht="126">
      <c r="A10" s="852" t="s">
        <v>1856</v>
      </c>
      <c r="B10" s="852"/>
      <c r="C10" s="852" t="s">
        <v>1857</v>
      </c>
      <c r="D10" s="852"/>
      <c r="E10" s="852"/>
      <c r="F10" s="993"/>
      <c r="G10" s="993"/>
      <c r="H10" s="993"/>
    </row>
    <row customHeight="1" ht="108">
      <c r="A11" s="852" t="s">
        <v>1858</v>
      </c>
      <c r="B11" s="852"/>
      <c r="C11" s="852" t="s">
        <v>1859</v>
      </c>
      <c r="D11" s="852"/>
      <c r="E11" s="852"/>
      <c r="F11" s="993"/>
      <c r="G11" s="993"/>
      <c r="H11" s="993"/>
    </row>
    <row customHeight="1" ht="54">
      <c r="A12" s="852" t="s">
        <v>1860</v>
      </c>
      <c r="B12" s="852"/>
      <c r="C12" s="852" t="s">
        <v>1861</v>
      </c>
      <c r="D12" s="852"/>
      <c r="E12" s="852"/>
      <c r="F12" s="993"/>
      <c r="G12" s="993"/>
      <c r="H12" s="993"/>
    </row>
    <row customHeight="1" ht="45">
      <c r="A13" s="852" t="s">
        <v>1862</v>
      </c>
      <c r="B13" s="852"/>
      <c r="C13" s="852" t="s">
        <v>1863</v>
      </c>
      <c r="D13" s="852"/>
      <c r="E13" s="852"/>
      <c r="F13" s="993"/>
      <c r="G13" s="993"/>
      <c r="H13" s="993"/>
    </row>
    <row customHeight="1" ht="117">
      <c r="A14" s="852" t="s">
        <v>1864</v>
      </c>
      <c r="B14" s="852"/>
      <c r="C14" s="852" t="s">
        <v>1865</v>
      </c>
      <c r="D14" s="852"/>
      <c r="E14" s="852"/>
      <c r="F14" s="993"/>
      <c r="G14" s="993"/>
      <c r="H14" s="993"/>
    </row>
    <row customHeight="1" ht="117">
      <c r="A15" s="852" t="s">
        <v>1866</v>
      </c>
      <c r="B15" s="852"/>
      <c r="C15" s="852" t="s">
        <v>1867</v>
      </c>
      <c r="D15" s="852"/>
      <c r="E15" s="852"/>
      <c r="F15" s="993"/>
      <c r="G15" s="993"/>
      <c r="H15" s="993"/>
    </row>
    <row customHeight="1" ht="63">
      <c r="A16" s="852" t="s">
        <v>1868</v>
      </c>
      <c r="B16" s="852"/>
      <c r="C16" s="852" t="s">
        <v>1869</v>
      </c>
      <c r="D16" s="852"/>
      <c r="E16" s="852"/>
      <c r="F16" s="993"/>
      <c r="G16" s="993"/>
      <c r="H16" s="993"/>
    </row>
    <row customHeight="1" ht="54">
      <c r="A17" s="852" t="s">
        <v>1870</v>
      </c>
      <c r="B17" s="852"/>
      <c r="C17" s="991" t="s">
        <v>1871</v>
      </c>
      <c r="D17" s="852"/>
      <c r="E17" s="852"/>
      <c r="F17" s="993"/>
      <c r="G17" s="993"/>
      <c r="H17" s="993"/>
    </row>
    <row customHeight="1" ht="27">
      <c r="A18" s="852" t="s">
        <v>1872</v>
      </c>
      <c r="B18" s="852"/>
      <c r="C18" s="991" t="s">
        <v>1873</v>
      </c>
      <c r="D18" s="852"/>
      <c r="E18" s="852"/>
      <c r="F18" s="993"/>
      <c r="G18" s="993"/>
      <c r="H18" s="993"/>
    </row>
    <row customHeight="1" ht="54">
      <c r="A19" s="852" t="s">
        <v>1874</v>
      </c>
      <c r="B19" s="852"/>
      <c r="C19" s="991" t="s">
        <v>1875</v>
      </c>
      <c r="D19" s="852"/>
      <c r="E19" s="852"/>
      <c r="F19" s="993"/>
      <c r="G19" s="993"/>
      <c r="H19" s="993"/>
    </row>
    <row customHeight="1" ht="36">
      <c r="A20" s="852" t="s">
        <v>1876</v>
      </c>
      <c r="B20" s="852"/>
      <c r="C20" s="991" t="s">
        <v>1877</v>
      </c>
      <c r="D20" s="852"/>
      <c r="E20" s="852"/>
      <c r="F20" s="993"/>
      <c r="G20" s="993"/>
      <c r="H20" s="993"/>
    </row>
    <row customHeight="1" ht="36">
      <c r="A21" s="852" t="s">
        <v>1878</v>
      </c>
      <c r="B21" s="852"/>
      <c r="C21" s="991" t="s">
        <v>1879</v>
      </c>
      <c r="D21" s="852"/>
      <c r="E21" s="852"/>
      <c r="F21" s="993"/>
      <c r="G21" s="993"/>
      <c r="H21" s="993"/>
    </row>
    <row customHeight="1" ht="27">
      <c r="A22" s="852" t="s">
        <v>1880</v>
      </c>
      <c r="B22" s="852"/>
      <c r="C22" s="991" t="s">
        <v>1881</v>
      </c>
      <c r="D22" s="852"/>
      <c r="E22" s="852"/>
      <c r="F22" s="993"/>
      <c r="G22" s="993"/>
      <c r="H22" s="993"/>
    </row>
    <row customHeight="1" ht="36">
      <c r="A23" s="852" t="s">
        <v>1882</v>
      </c>
      <c r="B23" s="852"/>
      <c r="C23" s="991" t="s">
        <v>1883</v>
      </c>
      <c r="D23" s="852"/>
      <c r="E23" s="852"/>
      <c r="F23" s="993"/>
      <c r="G23" s="993"/>
      <c r="H23" s="993"/>
    </row>
    <row customHeight="1" ht="28.5">
      <c r="A24" s="852" t="s">
        <v>1884</v>
      </c>
      <c r="B24" s="852"/>
      <c r="C24" s="991" t="s">
        <v>1885</v>
      </c>
      <c r="D24" s="852"/>
      <c r="E24" s="852"/>
      <c r="F24" s="993"/>
      <c r="G24" s="993"/>
      <c r="H24" s="993"/>
    </row>
    <row customHeight="1" ht="36">
      <c r="A25" s="852" t="s">
        <v>1886</v>
      </c>
      <c r="B25" s="852"/>
      <c r="C25" s="991" t="s">
        <v>1887</v>
      </c>
      <c r="D25" s="852"/>
      <c r="E25" s="852"/>
      <c r="F25" s="993"/>
      <c r="G25" s="993"/>
      <c r="H25" s="993"/>
    </row>
    <row customHeight="1" ht="27">
      <c r="A26" s="852" t="s">
        <v>1888</v>
      </c>
      <c r="B26" s="852"/>
      <c r="C26" s="991" t="s">
        <v>1889</v>
      </c>
      <c r="D26" s="852"/>
      <c r="E26" s="852"/>
      <c r="F26" s="993"/>
      <c r="G26" s="993"/>
      <c r="H26" s="993"/>
    </row>
    <row customHeight="1" ht="36">
      <c r="A27" s="852" t="s">
        <v>1890</v>
      </c>
      <c r="B27" s="852"/>
      <c r="C27" s="991" t="s">
        <v>1891</v>
      </c>
      <c r="D27" s="852"/>
      <c r="E27" s="852"/>
      <c r="F27" s="993"/>
      <c r="G27" s="993"/>
      <c r="H27" s="993"/>
    </row>
    <row customHeight="1" ht="28.5">
      <c r="A28" s="852" t="s">
        <v>1892</v>
      </c>
      <c r="B28" s="852"/>
      <c r="C28" s="991" t="s">
        <v>1893</v>
      </c>
      <c r="D28" s="852"/>
      <c r="E28" s="852"/>
      <c r="F28" s="993"/>
      <c r="G28" s="993"/>
      <c r="H28" s="993"/>
    </row>
    <row customHeight="1" ht="126">
      <c r="A29" s="852" t="s">
        <v>1894</v>
      </c>
      <c r="B29" s="852" t="s">
        <v>1561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1895</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1896</v>
      </c>
    </row>
    <row customHeight="1" ht="36">
      <c r="A30" s="852" t="s">
        <v>1897</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1898</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1899</v>
      </c>
      <c r="B31" s="852"/>
      <c r="C31" s="991" t="str">
        <f>IF(TEMPLATE_SPHERE="HEAT",D31,IF(TEMPLATE_SPHERE="TKO",H31,E31))</f>
        <v>Форма 1. Информация об организации, осуществляющей холодное водоснабжение (общая информация)</v>
      </c>
      <c r="D31" s="852" t="s">
        <v>1900</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1901</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1902</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1903</v>
      </c>
    </row>
    <row customHeight="1" ht="9">
      <c r="A33" s="852"/>
      <c r="B33" s="852"/>
      <c r="C33" s="991"/>
      <c r="D33" s="852"/>
      <c r="E33" s="852"/>
      <c r="F33" s="993"/>
      <c r="G33" s="993"/>
      <c r="H33" s="993"/>
    </row>
    <row customHeight="1" ht="9">
      <c r="A34" s="852"/>
      <c r="B34" s="852" t="s">
        <v>1497</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30E2E52-5EE6-0044-09A8-B3BAB171D50A}"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08" width="9.140625"/>
    <col min="3" max="7" style="5252" width="8.00390625" customWidth="1"/>
    <col min="8" max="12" style="5252" width="8.57421875" customWidth="1"/>
    <col min="13" max="14" style="5252" width="27.7109375" customWidth="1"/>
    <col min="15" max="19" style="5252" width="5.140625" customWidth="1"/>
    <col min="20" max="24" style="5252" width="27.7109375" customWidth="1"/>
    <col min="25" max="25" style="5253" width="1.8515625" customWidth="1"/>
    <col min="26" max="26" style="5208" width="27.7109375" customWidth="1"/>
    <col min="27" max="27" style="5254" width="27.7109375" customWidth="1"/>
    <col min="28" max="29" style="5208" width="27.7109375" customWidth="1"/>
    <col min="30" max="30" style="5208" width="3.8515625" customWidth="1"/>
    <col min="31" max="34" style="5208" width="9.140625"/>
  </cols>
  <sheetData>
    <row s="5210" customFormat="1" customHeight="1" ht="18">
      <c r="A1" s="904"/>
      <c r="B1" s="904"/>
      <c r="C1" s="904" t="s">
        <v>1904</v>
      </c>
      <c r="D1" s="904"/>
      <c r="E1" s="904"/>
      <c r="F1" s="904"/>
      <c r="G1" s="904"/>
      <c r="H1" s="904" t="s">
        <v>1905</v>
      </c>
      <c r="I1" s="904"/>
      <c r="J1" s="904"/>
      <c r="K1" s="904"/>
      <c r="L1" s="904"/>
      <c r="M1" s="904" t="s">
        <v>1906</v>
      </c>
      <c r="N1" s="904" t="s">
        <v>1907</v>
      </c>
      <c r="O1" s="2424" t="s">
        <v>1908</v>
      </c>
      <c r="P1" s="2424"/>
      <c r="Q1" s="2424"/>
      <c r="R1" s="2424"/>
      <c r="S1" s="2424"/>
      <c r="T1" s="2424" t="s">
        <v>1906</v>
      </c>
      <c r="U1" s="2424"/>
      <c r="V1" s="2424"/>
      <c r="W1" s="2424"/>
      <c r="X1" s="2424"/>
      <c r="Y1" s="1006"/>
      <c r="Z1" s="2424" t="s">
        <v>1909</v>
      </c>
      <c r="AA1" s="2424"/>
      <c r="AB1" s="2424"/>
      <c r="AC1" s="2424"/>
      <c r="AD1" s="2424"/>
    </row>
    <row customHeight="1" ht="18">
      <c r="A2" s="852"/>
      <c r="B2" s="852"/>
      <c r="C2" s="847" t="s">
        <v>701</v>
      </c>
      <c r="D2" s="847" t="s">
        <v>747</v>
      </c>
      <c r="E2" s="847" t="s">
        <v>799</v>
      </c>
      <c r="F2" s="847" t="s">
        <v>785</v>
      </c>
      <c r="G2" s="847" t="s">
        <v>1610</v>
      </c>
      <c r="H2" s="849"/>
      <c r="I2" s="849"/>
      <c r="J2" s="849"/>
      <c r="K2" s="849"/>
      <c r="L2" s="849"/>
      <c r="M2" s="849"/>
      <c r="N2" s="849"/>
      <c r="O2" s="847" t="s">
        <v>701</v>
      </c>
      <c r="P2" s="847" t="s">
        <v>747</v>
      </c>
      <c r="Q2" s="847" t="s">
        <v>785</v>
      </c>
      <c r="R2" s="847" t="s">
        <v>799</v>
      </c>
      <c r="S2" s="847" t="s">
        <v>1610</v>
      </c>
      <c r="T2" s="847" t="s">
        <v>701</v>
      </c>
      <c r="U2" s="847" t="s">
        <v>747</v>
      </c>
      <c r="V2" s="847" t="s">
        <v>785</v>
      </c>
      <c r="W2" s="847" t="s">
        <v>799</v>
      </c>
      <c r="X2" s="847" t="s">
        <v>1610</v>
      </c>
      <c r="Y2" s="847"/>
      <c r="Z2" s="847" t="s">
        <v>701</v>
      </c>
      <c r="AA2" s="856" t="s">
        <v>747</v>
      </c>
      <c r="AB2" s="847" t="s">
        <v>785</v>
      </c>
      <c r="AC2" s="847" t="s">
        <v>799</v>
      </c>
      <c r="AD2" s="847" t="s">
        <v>1610</v>
      </c>
    </row>
    <row customHeight="1" ht="162">
      <c r="A3" s="851" t="s">
        <v>22</v>
      </c>
      <c r="B3" s="851"/>
      <c r="C3" s="2428" t="s">
        <v>1910</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1911</v>
      </c>
      <c r="AA3" s="849" t="s">
        <v>1912</v>
      </c>
      <c r="AB3" s="852" t="s">
        <v>1913</v>
      </c>
      <c r="AC3" s="852" t="s">
        <v>1914</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1548</v>
      </c>
      <c r="D11" s="2431" t="s">
        <v>1544</v>
      </c>
      <c r="E11" s="2431" t="s">
        <v>1643</v>
      </c>
      <c r="F11" s="2431" t="s">
        <v>1915</v>
      </c>
      <c r="G11" s="2431"/>
      <c r="H11" s="904" t="s">
        <v>1916</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1917</v>
      </c>
      <c r="U11" s="849" t="s">
        <v>1918</v>
      </c>
      <c r="V11" s="849"/>
      <c r="W11" s="849"/>
      <c r="X11" s="849"/>
      <c r="Y11" s="1007"/>
      <c r="Z11" s="852" t="s">
        <v>1919</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1920</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1921</v>
      </c>
      <c r="U12" s="849" t="s">
        <v>1922</v>
      </c>
      <c r="V12" s="849"/>
      <c r="W12" s="849"/>
      <c r="X12" s="849"/>
      <c r="Y12" s="1007"/>
      <c r="Z12" s="852" t="s">
        <v>1923</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1924</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1925</v>
      </c>
      <c r="U13" s="850" t="s">
        <v>1926</v>
      </c>
      <c r="V13" s="850"/>
      <c r="W13" s="850"/>
      <c r="X13" s="849"/>
      <c r="Y13" s="1007"/>
      <c r="Z13" s="852" t="s">
        <v>1927</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1928</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1929</v>
      </c>
      <c r="AA14" s="855" t="s">
        <v>1929</v>
      </c>
      <c r="AB14" s="852"/>
      <c r="AC14" s="852"/>
      <c r="AD14" s="852"/>
    </row>
    <row customHeight="1" ht="108">
      <c r="A15" s="2425"/>
      <c r="B15" s="905">
        <v>5</v>
      </c>
      <c r="C15" s="2432"/>
      <c r="D15" s="2432"/>
      <c r="E15" s="2432"/>
      <c r="F15" s="2432"/>
      <c r="G15" s="2432"/>
      <c r="H15" s="2426" t="s">
        <v>1930</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1931</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1932</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1932</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1646</v>
      </c>
      <c r="B18" s="905">
        <v>1</v>
      </c>
      <c r="C18" s="849" t="s">
        <v>1916</v>
      </c>
      <c r="D18" s="974" t="s">
        <v>1916</v>
      </c>
      <c r="E18" s="849" t="s">
        <v>1916</v>
      </c>
      <c r="F18" s="849" t="s">
        <v>1916</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1933</v>
      </c>
      <c r="U18" s="852" t="s">
        <v>1934</v>
      </c>
      <c r="V18" s="852" t="s">
        <v>1935</v>
      </c>
      <c r="W18" s="852" t="s">
        <v>1936</v>
      </c>
      <c r="X18" s="849"/>
      <c r="Y18" s="1007"/>
      <c r="Z18" s="852" t="s">
        <v>1937</v>
      </c>
      <c r="AA18" s="855" t="s">
        <v>1938</v>
      </c>
      <c r="AB18" s="855" t="s">
        <v>1938</v>
      </c>
      <c r="AC18" s="855" t="s">
        <v>1938</v>
      </c>
      <c r="AD18" s="852"/>
    </row>
    <row customHeight="1" ht="36">
      <c r="A19" s="851"/>
      <c r="B19" s="905">
        <v>2</v>
      </c>
      <c r="C19" s="849" t="s">
        <v>1920</v>
      </c>
      <c r="D19" s="974" t="s">
        <v>1920</v>
      </c>
      <c r="E19" s="849" t="s">
        <v>1920</v>
      </c>
      <c r="F19" s="849" t="s">
        <v>1920</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1939</v>
      </c>
      <c r="U19" s="852" t="s">
        <v>1940</v>
      </c>
      <c r="V19" s="852" t="s">
        <v>1941</v>
      </c>
      <c r="W19" s="852" t="s">
        <v>1942</v>
      </c>
      <c r="X19" s="849"/>
      <c r="Y19" s="1007"/>
      <c r="Z19" s="852" t="s">
        <v>1943</v>
      </c>
      <c r="AA19" s="855" t="s">
        <v>1943</v>
      </c>
      <c r="AB19" s="855" t="s">
        <v>1943</v>
      </c>
      <c r="AC19" s="855" t="s">
        <v>1943</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601</v>
      </c>
      <c r="P20" s="964" t="s">
        <v>601</v>
      </c>
      <c r="Q20" s="964" t="s">
        <v>601</v>
      </c>
      <c r="R20" s="964" t="s">
        <v>601</v>
      </c>
      <c r="S20" s="964"/>
      <c r="T20" s="971" t="s">
        <v>1944</v>
      </c>
      <c r="U20" s="852" t="s">
        <v>1945</v>
      </c>
      <c r="V20" s="852" t="s">
        <v>1946</v>
      </c>
      <c r="W20" s="852" t="s">
        <v>1947</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293</v>
      </c>
      <c r="P21" s="964"/>
      <c r="Q21" s="964"/>
      <c r="R21" s="964"/>
      <c r="S21" s="964"/>
      <c r="T21" s="971" t="s">
        <v>1948</v>
      </c>
      <c r="U21" s="852"/>
      <c r="V21" s="852"/>
      <c r="W21" s="852"/>
      <c r="X21" s="849"/>
      <c r="Y21" s="1007"/>
      <c r="Z21" s="852" t="s">
        <v>1949</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293</v>
      </c>
      <c r="R22" s="964"/>
      <c r="S22" s="964"/>
      <c r="T22" s="971"/>
      <c r="U22" s="852"/>
      <c r="V22" s="852" t="s">
        <v>1950</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296</v>
      </c>
      <c r="R23" s="964"/>
      <c r="S23" s="964"/>
      <c r="T23" s="971"/>
      <c r="U23" s="852"/>
      <c r="V23" s="852" t="s">
        <v>1951</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621</v>
      </c>
      <c r="R24" s="964"/>
      <c r="S24" s="964"/>
      <c r="T24" s="971"/>
      <c r="U24" s="852"/>
      <c r="V24" s="852" t="s">
        <v>1952</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296</v>
      </c>
      <c r="P25" s="964" t="s">
        <v>293</v>
      </c>
      <c r="Q25" s="964" t="s">
        <v>628</v>
      </c>
      <c r="R25" s="964" t="s">
        <v>293</v>
      </c>
      <c r="S25" s="964"/>
      <c r="T25" s="971" t="s">
        <v>1953</v>
      </c>
      <c r="U25" s="852" t="s">
        <v>1953</v>
      </c>
      <c r="V25" s="852" t="s">
        <v>1953</v>
      </c>
      <c r="W25" s="852" t="s">
        <v>1953</v>
      </c>
      <c r="X25" s="849"/>
      <c r="Y25" s="1007"/>
      <c r="Z25" s="852"/>
      <c r="AA25" s="855"/>
      <c r="AB25" s="852"/>
      <c r="AC25" s="852"/>
      <c r="AD25" s="852"/>
    </row>
    <row customHeight="1" ht="18">
      <c r="A26" s="851"/>
      <c r="B26" s="905">
        <v>9</v>
      </c>
      <c r="C26" s="849" t="s">
        <v>797</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617</v>
      </c>
      <c r="P26" s="964" t="s">
        <v>611</v>
      </c>
      <c r="Q26" s="964" t="s">
        <v>1954</v>
      </c>
      <c r="R26" s="964" t="s">
        <v>611</v>
      </c>
      <c r="S26" s="964"/>
      <c r="T26" s="971" t="s">
        <v>1955</v>
      </c>
      <c r="U26" s="971" t="s">
        <v>1955</v>
      </c>
      <c r="V26" s="971" t="s">
        <v>1955</v>
      </c>
      <c r="W26" s="971" t="s">
        <v>1955</v>
      </c>
      <c r="X26" s="849"/>
      <c r="Y26" s="1007"/>
      <c r="Z26" s="852"/>
      <c r="AA26" s="855"/>
      <c r="AB26" s="852"/>
      <c r="AC26" s="852"/>
      <c r="AD26" s="852"/>
    </row>
    <row customHeight="1" ht="18">
      <c r="A27" s="851"/>
      <c r="B27" s="905">
        <v>10</v>
      </c>
      <c r="C27" s="849" t="s">
        <v>1956</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619</v>
      </c>
      <c r="P27" s="964" t="s">
        <v>613</v>
      </c>
      <c r="Q27" s="964" t="s">
        <v>1957</v>
      </c>
      <c r="R27" s="964" t="s">
        <v>613</v>
      </c>
      <c r="S27" s="964"/>
      <c r="T27" s="971" t="s">
        <v>1958</v>
      </c>
      <c r="U27" s="971" t="s">
        <v>1958</v>
      </c>
      <c r="V27" s="971" t="s">
        <v>1958</v>
      </c>
      <c r="W27" s="971" t="s">
        <v>1958</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621</v>
      </c>
      <c r="P28" s="964"/>
      <c r="Q28" s="964"/>
      <c r="R28" s="964"/>
      <c r="S28" s="964"/>
      <c r="T28" s="971" t="s">
        <v>1959</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628</v>
      </c>
      <c r="P29" s="964" t="s">
        <v>296</v>
      </c>
      <c r="Q29" s="964"/>
      <c r="R29" s="964" t="s">
        <v>296</v>
      </c>
      <c r="S29" s="964"/>
      <c r="T29" s="971" t="s">
        <v>1960</v>
      </c>
      <c r="U29" s="852" t="s">
        <v>1960</v>
      </c>
      <c r="V29" s="852"/>
      <c r="W29" s="852" t="s">
        <v>1960</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630</v>
      </c>
      <c r="P30" s="964" t="s">
        <v>621</v>
      </c>
      <c r="Q30" s="964" t="s">
        <v>630</v>
      </c>
      <c r="R30" s="964" t="s">
        <v>621</v>
      </c>
      <c r="S30" s="964"/>
      <c r="T30" s="971" t="s">
        <v>1961</v>
      </c>
      <c r="U30" s="852" t="s">
        <v>1961</v>
      </c>
      <c r="V30" s="852" t="s">
        <v>1961</v>
      </c>
      <c r="W30" s="852" t="s">
        <v>1961</v>
      </c>
      <c r="X30" s="849"/>
      <c r="Y30" s="1007"/>
      <c r="Z30" s="852"/>
      <c r="AA30" s="855" t="s">
        <v>1962</v>
      </c>
      <c r="AB30" s="855" t="s">
        <v>1962</v>
      </c>
      <c r="AC30" s="855" t="s">
        <v>1962</v>
      </c>
      <c r="AD30" s="852"/>
    </row>
    <row customHeight="1" ht="18">
      <c r="A31" s="851"/>
      <c r="B31" s="905">
        <v>14</v>
      </c>
      <c r="C31" s="849" t="s">
        <v>1963</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1964</v>
      </c>
      <c r="P31" s="964" t="s">
        <v>624</v>
      </c>
      <c r="Q31" s="964" t="s">
        <v>1964</v>
      </c>
      <c r="R31" s="964" t="s">
        <v>624</v>
      </c>
      <c r="S31" s="964"/>
      <c r="T31" s="972" t="s">
        <v>1965</v>
      </c>
      <c r="U31" s="852" t="s">
        <v>1965</v>
      </c>
      <c r="V31" s="852" t="s">
        <v>1965</v>
      </c>
      <c r="W31" s="852" t="s">
        <v>1965</v>
      </c>
      <c r="X31" s="849"/>
      <c r="Y31" s="1007"/>
      <c r="Z31" s="852"/>
      <c r="AA31" s="855"/>
      <c r="AB31" s="855"/>
      <c r="AC31" s="855"/>
      <c r="AD31" s="852"/>
    </row>
    <row customHeight="1" ht="36">
      <c r="A32" s="851"/>
      <c r="B32" s="905">
        <v>15</v>
      </c>
      <c r="C32" s="849" t="s">
        <v>1966</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1967</v>
      </c>
      <c r="P32" s="964" t="s">
        <v>626</v>
      </c>
      <c r="Q32" s="964" t="s">
        <v>1967</v>
      </c>
      <c r="R32" s="964" t="s">
        <v>626</v>
      </c>
      <c r="S32" s="964"/>
      <c r="T32" s="973" t="s">
        <v>1968</v>
      </c>
      <c r="U32" s="852" t="s">
        <v>1968</v>
      </c>
      <c r="V32" s="852" t="s">
        <v>1968</v>
      </c>
      <c r="W32" s="852" t="s">
        <v>1968</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632</v>
      </c>
      <c r="P33" s="964" t="s">
        <v>628</v>
      </c>
      <c r="Q33" s="964" t="s">
        <v>632</v>
      </c>
      <c r="R33" s="964" t="s">
        <v>628</v>
      </c>
      <c r="S33" s="964"/>
      <c r="T33" s="972" t="s">
        <v>1969</v>
      </c>
      <c r="U33" s="852" t="s">
        <v>1969</v>
      </c>
      <c r="V33" s="852" t="s">
        <v>1969</v>
      </c>
      <c r="W33" s="852" t="s">
        <v>1970</v>
      </c>
      <c r="X33" s="849"/>
      <c r="Y33" s="1007"/>
      <c r="Z33" s="852"/>
      <c r="AA33" s="855" t="s">
        <v>1971</v>
      </c>
      <c r="AB33" s="855" t="s">
        <v>1971</v>
      </c>
      <c r="AC33" s="855" t="s">
        <v>1971</v>
      </c>
      <c r="AD33" s="852"/>
    </row>
    <row customHeight="1" ht="27">
      <c r="A34" s="851"/>
      <c r="B34" s="905">
        <v>17</v>
      </c>
      <c r="C34" s="849" t="s">
        <v>1972</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1973</v>
      </c>
      <c r="P34" s="964" t="s">
        <v>1954</v>
      </c>
      <c r="Q34" s="964" t="s">
        <v>1973</v>
      </c>
      <c r="R34" s="964" t="s">
        <v>1954</v>
      </c>
      <c r="S34" s="964"/>
      <c r="T34" s="973" t="s">
        <v>1974</v>
      </c>
      <c r="U34" s="852" t="s">
        <v>1974</v>
      </c>
      <c r="V34" s="852" t="s">
        <v>1974</v>
      </c>
      <c r="W34" s="852" t="s">
        <v>1975</v>
      </c>
      <c r="X34" s="849"/>
      <c r="Y34" s="1007"/>
      <c r="Z34" s="852"/>
      <c r="AA34" s="855"/>
      <c r="AB34" s="852"/>
      <c r="AC34" s="852"/>
      <c r="AD34" s="852"/>
    </row>
    <row customHeight="1" ht="45">
      <c r="A35" s="851"/>
      <c r="B35" s="905">
        <v>18</v>
      </c>
      <c r="C35" s="849" t="s">
        <v>1976</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1977</v>
      </c>
      <c r="P35" s="964" t="s">
        <v>1957</v>
      </c>
      <c r="Q35" s="964" t="s">
        <v>1977</v>
      </c>
      <c r="R35" s="964" t="s">
        <v>1957</v>
      </c>
      <c r="S35" s="964"/>
      <c r="T35" s="971" t="s">
        <v>1978</v>
      </c>
      <c r="U35" s="852" t="s">
        <v>1978</v>
      </c>
      <c r="V35" s="852" t="s">
        <v>1978</v>
      </c>
      <c r="W35" s="852" t="s">
        <v>1978</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634</v>
      </c>
      <c r="P36" s="964" t="s">
        <v>630</v>
      </c>
      <c r="Q36" s="964" t="s">
        <v>634</v>
      </c>
      <c r="R36" s="964" t="s">
        <v>630</v>
      </c>
      <c r="S36" s="964"/>
      <c r="T36" s="971" t="s">
        <v>1979</v>
      </c>
      <c r="U36" s="852" t="s">
        <v>1979</v>
      </c>
      <c r="V36" s="852" t="s">
        <v>1979</v>
      </c>
      <c r="W36" s="852" t="s">
        <v>1979</v>
      </c>
      <c r="X36" s="849"/>
      <c r="Y36" s="1007"/>
      <c r="Z36" s="852"/>
      <c r="AA36" s="855"/>
      <c r="AB36" s="852"/>
      <c r="AC36" s="852"/>
      <c r="AD36" s="852"/>
    </row>
    <row customHeight="1" ht="18">
      <c r="A37" s="851"/>
      <c r="B37" s="905">
        <v>20</v>
      </c>
      <c r="C37" s="849" t="s">
        <v>1980</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1981</v>
      </c>
      <c r="P37" s="964" t="s">
        <v>1964</v>
      </c>
      <c r="Q37" s="964" t="s">
        <v>1981</v>
      </c>
      <c r="R37" s="964" t="s">
        <v>1964</v>
      </c>
      <c r="S37" s="964"/>
      <c r="T37" s="971" t="s">
        <v>1982</v>
      </c>
      <c r="U37" s="852" t="s">
        <v>1982</v>
      </c>
      <c r="V37" s="852" t="s">
        <v>1982</v>
      </c>
      <c r="W37" s="852" t="s">
        <v>1982</v>
      </c>
      <c r="X37" s="849"/>
      <c r="Y37" s="1007"/>
      <c r="Z37" s="852"/>
      <c r="AA37" s="855"/>
      <c r="AB37" s="852"/>
      <c r="AC37" s="852"/>
      <c r="AD37" s="852"/>
    </row>
    <row customHeight="1" ht="18">
      <c r="A38" s="851"/>
      <c r="B38" s="905">
        <v>21</v>
      </c>
      <c r="C38" s="849" t="s">
        <v>1983</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1984</v>
      </c>
      <c r="P38" s="964" t="s">
        <v>1967</v>
      </c>
      <c r="Q38" s="964" t="s">
        <v>1984</v>
      </c>
      <c r="R38" s="964" t="s">
        <v>1967</v>
      </c>
      <c r="S38" s="964"/>
      <c r="T38" s="971" t="s">
        <v>1985</v>
      </c>
      <c r="U38" s="852" t="s">
        <v>1985</v>
      </c>
      <c r="V38" s="852" t="s">
        <v>1985</v>
      </c>
      <c r="W38" s="852" t="s">
        <v>1985</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638</v>
      </c>
      <c r="P39" s="964" t="s">
        <v>632</v>
      </c>
      <c r="Q39" s="964" t="s">
        <v>638</v>
      </c>
      <c r="R39" s="964" t="s">
        <v>632</v>
      </c>
      <c r="S39" s="964"/>
      <c r="T39" s="971" t="s">
        <v>1986</v>
      </c>
      <c r="U39" s="852" t="s">
        <v>1987</v>
      </c>
      <c r="V39" s="852" t="s">
        <v>1988</v>
      </c>
      <c r="W39" s="852" t="s">
        <v>1989</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1990</v>
      </c>
      <c r="P40" s="964" t="s">
        <v>634</v>
      </c>
      <c r="Q40" s="964" t="s">
        <v>1990</v>
      </c>
      <c r="R40" s="964" t="s">
        <v>634</v>
      </c>
      <c r="S40" s="964"/>
      <c r="T40" s="849" t="s">
        <v>1991</v>
      </c>
      <c r="U40" s="849" t="s">
        <v>1991</v>
      </c>
      <c r="V40" s="849" t="s">
        <v>1991</v>
      </c>
      <c r="W40" s="849" t="s">
        <v>1991</v>
      </c>
      <c r="X40" s="849"/>
      <c r="Y40" s="1007"/>
      <c r="Z40" s="852" t="s">
        <v>1992</v>
      </c>
      <c r="AA40" s="855" t="s">
        <v>1992</v>
      </c>
      <c r="AB40" s="855" t="s">
        <v>1992</v>
      </c>
      <c r="AC40" s="855" t="s">
        <v>1992</v>
      </c>
      <c r="AD40" s="852"/>
    </row>
    <row customHeight="1" ht="27">
      <c r="A41" s="851"/>
      <c r="B41" s="905">
        <v>24</v>
      </c>
      <c r="C41" s="849" t="s">
        <v>1993</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1994</v>
      </c>
      <c r="P41" s="964" t="s">
        <v>1981</v>
      </c>
      <c r="Q41" s="964" t="s">
        <v>1994</v>
      </c>
      <c r="R41" s="964" t="s">
        <v>1981</v>
      </c>
      <c r="S41" s="964"/>
      <c r="T41" s="849" t="s">
        <v>1995</v>
      </c>
      <c r="U41" s="849" t="s">
        <v>1995</v>
      </c>
      <c r="V41" s="849" t="s">
        <v>1995</v>
      </c>
      <c r="W41" s="849" t="s">
        <v>1995</v>
      </c>
      <c r="X41" s="849"/>
      <c r="Y41" s="1007"/>
      <c r="Z41" s="852" t="s">
        <v>1996</v>
      </c>
      <c r="AA41" s="852" t="s">
        <v>1996</v>
      </c>
      <c r="AB41" s="852" t="s">
        <v>1996</v>
      </c>
      <c r="AC41" s="852" t="s">
        <v>1996</v>
      </c>
      <c r="AD41" s="852"/>
    </row>
    <row customHeight="1" ht="27">
      <c r="A42" s="851"/>
      <c r="B42" s="905">
        <v>25</v>
      </c>
      <c r="C42" s="849" t="s">
        <v>1997</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1998</v>
      </c>
      <c r="P42" s="964" t="s">
        <v>1984</v>
      </c>
      <c r="Q42" s="964" t="s">
        <v>1998</v>
      </c>
      <c r="R42" s="964" t="s">
        <v>1984</v>
      </c>
      <c r="S42" s="964"/>
      <c r="T42" s="849" t="s">
        <v>1999</v>
      </c>
      <c r="U42" s="849" t="s">
        <v>1999</v>
      </c>
      <c r="V42" s="849" t="s">
        <v>1999</v>
      </c>
      <c r="W42" s="849" t="s">
        <v>1999</v>
      </c>
      <c r="X42" s="849"/>
      <c r="Y42" s="1007"/>
      <c r="Z42" s="852" t="s">
        <v>2000</v>
      </c>
      <c r="AA42" s="852" t="s">
        <v>2000</v>
      </c>
      <c r="AB42" s="852" t="s">
        <v>2000</v>
      </c>
      <c r="AC42" s="852" t="s">
        <v>2000</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2001</v>
      </c>
      <c r="P43" s="964" t="s">
        <v>638</v>
      </c>
      <c r="Q43" s="964" t="s">
        <v>2001</v>
      </c>
      <c r="R43" s="964" t="s">
        <v>638</v>
      </c>
      <c r="S43" s="964"/>
      <c r="T43" s="849" t="s">
        <v>2002</v>
      </c>
      <c r="U43" s="849" t="s">
        <v>2002</v>
      </c>
      <c r="V43" s="849" t="s">
        <v>2002</v>
      </c>
      <c r="W43" s="849" t="s">
        <v>2002</v>
      </c>
      <c r="X43" s="849"/>
      <c r="Y43" s="1007"/>
      <c r="Z43" s="852" t="s">
        <v>2003</v>
      </c>
      <c r="AA43" s="852" t="s">
        <v>2003</v>
      </c>
      <c r="AB43" s="852" t="s">
        <v>2003</v>
      </c>
      <c r="AC43" s="852" t="s">
        <v>2003</v>
      </c>
      <c r="AD43" s="852"/>
    </row>
    <row customHeight="1" ht="27">
      <c r="A44" s="851"/>
      <c r="B44" s="905">
        <v>27</v>
      </c>
      <c r="C44" s="849" t="s">
        <v>2004</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2005</v>
      </c>
      <c r="P44" s="964" t="s">
        <v>2006</v>
      </c>
      <c r="Q44" s="964" t="s">
        <v>2005</v>
      </c>
      <c r="R44" s="964" t="s">
        <v>2006</v>
      </c>
      <c r="S44" s="964"/>
      <c r="T44" s="849" t="s">
        <v>1995</v>
      </c>
      <c r="U44" s="849" t="s">
        <v>1995</v>
      </c>
      <c r="V44" s="849" t="s">
        <v>1995</v>
      </c>
      <c r="W44" s="849" t="s">
        <v>1995</v>
      </c>
      <c r="X44" s="849"/>
      <c r="Y44" s="1007"/>
      <c r="Z44" s="852" t="s">
        <v>2007</v>
      </c>
      <c r="AA44" s="852" t="s">
        <v>2007</v>
      </c>
      <c r="AB44" s="852" t="s">
        <v>2007</v>
      </c>
      <c r="AC44" s="852" t="s">
        <v>2007</v>
      </c>
      <c r="AD44" s="852"/>
    </row>
    <row customHeight="1" ht="27">
      <c r="A45" s="851"/>
      <c r="B45" s="905">
        <v>28</v>
      </c>
      <c r="C45" s="849" t="s">
        <v>2008</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2009</v>
      </c>
      <c r="P45" s="964" t="s">
        <v>2010</v>
      </c>
      <c r="Q45" s="964" t="s">
        <v>2009</v>
      </c>
      <c r="R45" s="964" t="s">
        <v>2010</v>
      </c>
      <c r="S45" s="964"/>
      <c r="T45" s="849" t="s">
        <v>1999</v>
      </c>
      <c r="U45" s="849" t="s">
        <v>1999</v>
      </c>
      <c r="V45" s="849" t="s">
        <v>1999</v>
      </c>
      <c r="W45" s="849" t="s">
        <v>1999</v>
      </c>
      <c r="X45" s="849"/>
      <c r="Y45" s="1007"/>
      <c r="Z45" s="852" t="s">
        <v>2011</v>
      </c>
      <c r="AA45" s="852" t="s">
        <v>2011</v>
      </c>
      <c r="AB45" s="852" t="s">
        <v>2011</v>
      </c>
      <c r="AC45" s="852" t="s">
        <v>2011</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2012</v>
      </c>
      <c r="P46" s="964" t="s">
        <v>1990</v>
      </c>
      <c r="Q46" s="964" t="s">
        <v>2012</v>
      </c>
      <c r="R46" s="964" t="s">
        <v>1990</v>
      </c>
      <c r="S46" s="964"/>
      <c r="T46" s="849" t="s">
        <v>2013</v>
      </c>
      <c r="U46" s="849" t="s">
        <v>2013</v>
      </c>
      <c r="V46" s="849" t="s">
        <v>2013</v>
      </c>
      <c r="W46" s="849" t="s">
        <v>2013</v>
      </c>
      <c r="X46" s="849"/>
      <c r="Y46" s="1007"/>
      <c r="Z46" s="852" t="s">
        <v>2014</v>
      </c>
      <c r="AA46" s="852" t="s">
        <v>2015</v>
      </c>
      <c r="AB46" s="852" t="s">
        <v>2015</v>
      </c>
      <c r="AC46" s="852" t="s">
        <v>2015</v>
      </c>
      <c r="AD46" s="852"/>
    </row>
    <row customHeight="1" ht="54">
      <c r="A47" s="851"/>
      <c r="B47" s="905">
        <v>30</v>
      </c>
      <c r="C47" s="849" t="s">
        <v>2016</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2017</v>
      </c>
      <c r="P47" s="964" t="s">
        <v>1994</v>
      </c>
      <c r="Q47" s="964" t="s">
        <v>2017</v>
      </c>
      <c r="R47" s="964" t="s">
        <v>1994</v>
      </c>
      <c r="S47" s="964"/>
      <c r="T47" s="849" t="s">
        <v>2018</v>
      </c>
      <c r="U47" s="849" t="s">
        <v>2018</v>
      </c>
      <c r="V47" s="849" t="s">
        <v>2018</v>
      </c>
      <c r="W47" s="849" t="s">
        <v>2018</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2001</v>
      </c>
      <c r="Q48" s="964" t="s">
        <v>2019</v>
      </c>
      <c r="R48" s="964" t="s">
        <v>2001</v>
      </c>
      <c r="S48" s="964"/>
      <c r="T48" s="849"/>
      <c r="U48" s="849" t="s">
        <v>2020</v>
      </c>
      <c r="V48" s="849" t="s">
        <v>2021</v>
      </c>
      <c r="W48" s="849" t="s">
        <v>2021</v>
      </c>
      <c r="X48" s="849"/>
      <c r="Y48" s="1007"/>
      <c r="Z48" s="852"/>
      <c r="AA48" s="855" t="s">
        <v>2015</v>
      </c>
      <c r="AB48" s="855" t="s">
        <v>2015</v>
      </c>
      <c r="AC48" s="855" t="s">
        <v>2015</v>
      </c>
      <c r="AD48" s="852"/>
    </row>
    <row customHeight="1" ht="54">
      <c r="A49" s="851"/>
      <c r="B49" s="905">
        <v>32</v>
      </c>
      <c r="C49" s="849" t="s">
        <v>2022</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2005</v>
      </c>
      <c r="Q49" s="964" t="s">
        <v>2023</v>
      </c>
      <c r="R49" s="964" t="s">
        <v>2005</v>
      </c>
      <c r="S49" s="964"/>
      <c r="T49" s="849"/>
      <c r="U49" s="849" t="s">
        <v>2018</v>
      </c>
      <c r="V49" s="849" t="s">
        <v>2018</v>
      </c>
      <c r="W49" s="849" t="s">
        <v>2018</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2019</v>
      </c>
      <c r="P50" s="964" t="s">
        <v>2012</v>
      </c>
      <c r="Q50" s="964" t="s">
        <v>2024</v>
      </c>
      <c r="R50" s="964" t="s">
        <v>2012</v>
      </c>
      <c r="S50" s="964"/>
      <c r="T50" s="849" t="s">
        <v>2025</v>
      </c>
      <c r="U50" s="849" t="s">
        <v>2026</v>
      </c>
      <c r="V50" s="849" t="s">
        <v>2027</v>
      </c>
      <c r="W50" s="849" t="s">
        <v>2028</v>
      </c>
      <c r="X50" s="849"/>
      <c r="Y50" s="1007"/>
      <c r="Z50" s="852" t="s">
        <v>2029</v>
      </c>
      <c r="AA50" s="855" t="s">
        <v>2030</v>
      </c>
      <c r="AB50" s="855" t="s">
        <v>2030</v>
      </c>
      <c r="AC50" s="855" t="s">
        <v>2030</v>
      </c>
      <c r="AD50" s="852"/>
    </row>
    <row customHeight="1" ht="27">
      <c r="A51" s="851"/>
      <c r="B51" s="905">
        <v>34</v>
      </c>
      <c r="C51" s="849" t="s">
        <v>2031</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87</v>
      </c>
      <c r="P51" s="964"/>
      <c r="Q51" s="964"/>
      <c r="R51" s="964"/>
      <c r="S51" s="964"/>
      <c r="T51" s="849" t="s">
        <v>2032</v>
      </c>
      <c r="U51" s="849"/>
      <c r="V51" s="849"/>
      <c r="W51" s="849"/>
      <c r="X51" s="849"/>
      <c r="Y51" s="1007"/>
      <c r="Z51" s="852"/>
      <c r="AA51" s="855"/>
      <c r="AB51" s="855"/>
      <c r="AC51" s="855"/>
      <c r="AD51" s="852"/>
    </row>
    <row customHeight="1" ht="36">
      <c r="A52" s="851"/>
      <c r="B52" s="905">
        <v>35</v>
      </c>
      <c r="C52" s="849" t="s">
        <v>1924</v>
      </c>
      <c r="D52" s="974" t="s">
        <v>1924</v>
      </c>
      <c r="E52" s="849" t="s">
        <v>1924</v>
      </c>
      <c r="F52" s="849" t="s">
        <v>1924</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88</v>
      </c>
      <c r="P52" s="964" t="s">
        <v>87</v>
      </c>
      <c r="Q52" s="964" t="s">
        <v>87</v>
      </c>
      <c r="R52" s="964" t="s">
        <v>87</v>
      </c>
      <c r="S52" s="964"/>
      <c r="T52" s="849" t="s">
        <v>2033</v>
      </c>
      <c r="U52" s="849" t="s">
        <v>2034</v>
      </c>
      <c r="V52" s="849" t="s">
        <v>2035</v>
      </c>
      <c r="W52" s="849" t="s">
        <v>2036</v>
      </c>
      <c r="X52" s="849"/>
      <c r="Y52" s="1007"/>
      <c r="Z52" s="852" t="s">
        <v>642</v>
      </c>
      <c r="AA52" s="855" t="s">
        <v>642</v>
      </c>
      <c r="AB52" s="855" t="s">
        <v>642</v>
      </c>
      <c r="AC52" s="855" t="s">
        <v>642</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646</v>
      </c>
      <c r="P53" s="964" t="s">
        <v>312</v>
      </c>
      <c r="Q53" s="964" t="s">
        <v>312</v>
      </c>
      <c r="R53" s="964" t="s">
        <v>312</v>
      </c>
      <c r="S53" s="964"/>
      <c r="T53" s="849" t="s">
        <v>2037</v>
      </c>
      <c r="U53" s="849" t="s">
        <v>2037</v>
      </c>
      <c r="V53" s="849" t="s">
        <v>2037</v>
      </c>
      <c r="W53" s="849" t="s">
        <v>2037</v>
      </c>
      <c r="X53" s="849"/>
      <c r="Y53" s="1007"/>
      <c r="Z53" s="852"/>
      <c r="AA53" s="855"/>
      <c r="AB53" s="852"/>
      <c r="AC53" s="852"/>
      <c r="AD53" s="852"/>
    </row>
    <row customHeight="1" ht="18">
      <c r="A54" s="851"/>
      <c r="B54" s="905">
        <v>37</v>
      </c>
      <c r="C54" s="849" t="s">
        <v>1930</v>
      </c>
      <c r="D54" s="974" t="s">
        <v>1930</v>
      </c>
      <c r="E54" s="849" t="s">
        <v>1930</v>
      </c>
      <c r="F54" s="849" t="s">
        <v>1930</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107</v>
      </c>
      <c r="P54" s="964" t="s">
        <v>88</v>
      </c>
      <c r="Q54" s="964" t="s">
        <v>88</v>
      </c>
      <c r="R54" s="964" t="s">
        <v>88</v>
      </c>
      <c r="S54" s="964"/>
      <c r="T54" s="849" t="s">
        <v>644</v>
      </c>
      <c r="U54" s="849" t="s">
        <v>644</v>
      </c>
      <c r="V54" s="849" t="s">
        <v>644</v>
      </c>
      <c r="W54" s="849" t="s">
        <v>644</v>
      </c>
      <c r="X54" s="849"/>
      <c r="Y54" s="1007"/>
      <c r="Z54" s="852" t="s">
        <v>645</v>
      </c>
      <c r="AA54" s="852" t="s">
        <v>645</v>
      </c>
      <c r="AB54" s="852" t="s">
        <v>645</v>
      </c>
      <c r="AC54" s="852" t="s">
        <v>645</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301</v>
      </c>
      <c r="P55" s="964" t="s">
        <v>646</v>
      </c>
      <c r="Q55" s="964" t="s">
        <v>646</v>
      </c>
      <c r="R55" s="964" t="s">
        <v>646</v>
      </c>
      <c r="S55" s="964"/>
      <c r="T55" s="849" t="s">
        <v>2038</v>
      </c>
      <c r="U55" s="849" t="s">
        <v>2039</v>
      </c>
      <c r="V55" s="849" t="s">
        <v>2039</v>
      </c>
      <c r="W55" s="849" t="s">
        <v>2039</v>
      </c>
      <c r="X55" s="849"/>
      <c r="Y55" s="1007"/>
      <c r="Z55" s="852" t="s">
        <v>2040</v>
      </c>
      <c r="AA55" s="852" t="s">
        <v>2040</v>
      </c>
      <c r="AB55" s="852" t="s">
        <v>2040</v>
      </c>
      <c r="AC55" s="852" t="s">
        <v>2040</v>
      </c>
      <c r="AD55" s="852"/>
    </row>
    <row customHeight="1" ht="27">
      <c r="A56" s="851"/>
      <c r="B56" s="905">
        <v>39</v>
      </c>
      <c r="C56" s="849" t="s">
        <v>915</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1033</v>
      </c>
      <c r="P56" s="964" t="s">
        <v>649</v>
      </c>
      <c r="Q56" s="964" t="s">
        <v>649</v>
      </c>
      <c r="R56" s="964" t="s">
        <v>649</v>
      </c>
      <c r="S56" s="964"/>
      <c r="T56" s="849" t="s">
        <v>2041</v>
      </c>
      <c r="U56" s="849" t="s">
        <v>2042</v>
      </c>
      <c r="V56" s="849" t="s">
        <v>2042</v>
      </c>
      <c r="W56" s="849" t="s">
        <v>2042</v>
      </c>
      <c r="X56" s="849"/>
      <c r="Y56" s="1007"/>
      <c r="Z56" s="852" t="s">
        <v>651</v>
      </c>
      <c r="AA56" s="852" t="s">
        <v>651</v>
      </c>
      <c r="AB56" s="852" t="s">
        <v>651</v>
      </c>
      <c r="AC56" s="852" t="s">
        <v>651</v>
      </c>
      <c r="AD56" s="852"/>
    </row>
    <row customHeight="1" ht="27">
      <c r="A57" s="851"/>
      <c r="B57" s="905">
        <v>40</v>
      </c>
      <c r="C57" s="849" t="s">
        <v>917</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2043</v>
      </c>
      <c r="P57" s="964" t="s">
        <v>652</v>
      </c>
      <c r="Q57" s="964" t="s">
        <v>652</v>
      </c>
      <c r="R57" s="964" t="s">
        <v>652</v>
      </c>
      <c r="S57" s="964"/>
      <c r="T57" s="849" t="s">
        <v>2044</v>
      </c>
      <c r="U57" s="849" t="s">
        <v>2045</v>
      </c>
      <c r="V57" s="849" t="s">
        <v>2045</v>
      </c>
      <c r="W57" s="849" t="s">
        <v>2045</v>
      </c>
      <c r="X57" s="849"/>
      <c r="Y57" s="1007"/>
      <c r="Z57" s="852" t="s">
        <v>654</v>
      </c>
      <c r="AA57" s="852" t="s">
        <v>654</v>
      </c>
      <c r="AB57" s="852" t="s">
        <v>654</v>
      </c>
      <c r="AC57" s="852" t="s">
        <v>654</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303</v>
      </c>
      <c r="P58" s="964" t="s">
        <v>689</v>
      </c>
      <c r="Q58" s="964" t="s">
        <v>689</v>
      </c>
      <c r="R58" s="964" t="s">
        <v>689</v>
      </c>
      <c r="S58" s="964"/>
      <c r="T58" s="849" t="s">
        <v>2046</v>
      </c>
      <c r="U58" s="849" t="s">
        <v>2046</v>
      </c>
      <c r="V58" s="849" t="s">
        <v>2046</v>
      </c>
      <c r="W58" s="849" t="s">
        <v>2046</v>
      </c>
      <c r="X58" s="849"/>
      <c r="Y58" s="1007"/>
      <c r="Z58" s="852"/>
      <c r="AA58" s="855"/>
      <c r="AB58" s="852"/>
      <c r="AC58" s="852"/>
      <c r="AD58" s="852"/>
    </row>
    <row customHeight="1" ht="36">
      <c r="A59" s="851"/>
      <c r="B59" s="905">
        <v>42</v>
      </c>
      <c r="C59" s="849">
        <v>3</v>
      </c>
      <c r="D59" s="974" t="s">
        <v>2031</v>
      </c>
      <c r="E59" s="849" t="s">
        <v>2031</v>
      </c>
      <c r="F59" s="849" t="s">
        <v>2031</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107</v>
      </c>
      <c r="Q59" s="964" t="s">
        <v>107</v>
      </c>
      <c r="R59" s="964" t="s">
        <v>107</v>
      </c>
      <c r="S59" s="964"/>
      <c r="T59" s="849"/>
      <c r="U59" s="849" t="s">
        <v>2047</v>
      </c>
      <c r="V59" s="849" t="s">
        <v>2048</v>
      </c>
      <c r="W59" s="849" t="s">
        <v>2049</v>
      </c>
      <c r="X59" s="849"/>
      <c r="Y59" s="1007"/>
      <c r="Z59" s="852"/>
      <c r="AA59" s="855"/>
      <c r="AB59" s="852"/>
      <c r="AC59" s="852"/>
      <c r="AD59" s="852"/>
    </row>
    <row customHeight="1" ht="81">
      <c r="A60" s="851"/>
      <c r="B60" s="905">
        <v>43</v>
      </c>
      <c r="C60" s="849" t="s">
        <v>2050</v>
      </c>
      <c r="D60" s="974" t="s">
        <v>2050</v>
      </c>
      <c r="E60" s="849" t="s">
        <v>2050</v>
      </c>
      <c r="F60" s="849" t="s">
        <v>2050</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89</v>
      </c>
      <c r="P60" s="964" t="s">
        <v>89</v>
      </c>
      <c r="Q60" s="964" t="s">
        <v>89</v>
      </c>
      <c r="R60" s="964" t="s">
        <v>89</v>
      </c>
      <c r="S60" s="964"/>
      <c r="T60" s="849" t="s">
        <v>658</v>
      </c>
      <c r="U60" s="849" t="s">
        <v>658</v>
      </c>
      <c r="V60" s="849" t="s">
        <v>658</v>
      </c>
      <c r="W60" s="849" t="s">
        <v>658</v>
      </c>
      <c r="X60" s="849"/>
      <c r="Y60" s="1007"/>
      <c r="Z60" s="852" t="s">
        <v>2051</v>
      </c>
      <c r="AA60" s="855" t="s">
        <v>2052</v>
      </c>
      <c r="AB60" s="852" t="s">
        <v>2053</v>
      </c>
      <c r="AC60" s="852" t="s">
        <v>2052</v>
      </c>
      <c r="AD60" s="852"/>
    </row>
    <row customHeight="1" ht="9">
      <c r="A61" s="851"/>
      <c r="B61" s="905">
        <v>44</v>
      </c>
      <c r="C61" s="849"/>
      <c r="D61" s="974" t="s">
        <v>2054</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90</v>
      </c>
      <c r="Q61" s="964"/>
      <c r="R61" s="964"/>
      <c r="S61" s="964"/>
      <c r="T61" s="849"/>
      <c r="U61" s="849" t="s">
        <v>2055</v>
      </c>
      <c r="V61" s="849"/>
      <c r="W61" s="849"/>
      <c r="X61" s="849"/>
      <c r="Y61" s="1007"/>
      <c r="Z61" s="852"/>
      <c r="AA61" s="855"/>
      <c r="AB61" s="852"/>
      <c r="AC61" s="852"/>
      <c r="AD61" s="852"/>
    </row>
    <row customHeight="1" ht="9">
      <c r="A62" s="851"/>
      <c r="B62" s="905">
        <v>45</v>
      </c>
      <c r="C62" s="849"/>
      <c r="D62" s="974" t="s">
        <v>2056</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108</v>
      </c>
      <c r="Q62" s="964"/>
      <c r="R62" s="964"/>
      <c r="S62" s="964"/>
      <c r="T62" s="849"/>
      <c r="U62" s="849" t="s">
        <v>2057</v>
      </c>
      <c r="V62" s="849"/>
      <c r="W62" s="849"/>
      <c r="X62" s="849"/>
      <c r="Y62" s="1007"/>
      <c r="Z62" s="852"/>
      <c r="AA62" s="855"/>
      <c r="AB62" s="852"/>
      <c r="AC62" s="852"/>
      <c r="AD62" s="852"/>
    </row>
    <row customHeight="1" ht="18">
      <c r="A63" s="851"/>
      <c r="B63" s="905">
        <v>46</v>
      </c>
      <c r="C63" s="849"/>
      <c r="D63" s="974" t="s">
        <v>2058</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144</v>
      </c>
      <c r="Q63" s="964"/>
      <c r="R63" s="964"/>
      <c r="S63" s="964"/>
      <c r="T63" s="849"/>
      <c r="U63" s="849" t="s">
        <v>2059</v>
      </c>
      <c r="V63" s="849"/>
      <c r="W63" s="849"/>
      <c r="X63" s="849"/>
      <c r="Y63" s="1007"/>
      <c r="Z63" s="852"/>
      <c r="AA63" s="855"/>
      <c r="AB63" s="852"/>
      <c r="AC63" s="852"/>
      <c r="AD63" s="852"/>
    </row>
    <row customHeight="1" ht="18">
      <c r="A64" s="851"/>
      <c r="B64" s="905">
        <v>47</v>
      </c>
      <c r="C64" s="849"/>
      <c r="D64" s="974" t="s">
        <v>2060</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145</v>
      </c>
      <c r="Q64" s="964"/>
      <c r="R64" s="964"/>
      <c r="S64" s="964"/>
      <c r="T64" s="849"/>
      <c r="U64" s="849" t="s">
        <v>2061</v>
      </c>
      <c r="V64" s="849"/>
      <c r="W64" s="849"/>
      <c r="X64" s="849"/>
      <c r="Y64" s="1007"/>
      <c r="Z64" s="852"/>
      <c r="AA64" s="855" t="s">
        <v>2062</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1972</v>
      </c>
      <c r="Q65" s="964"/>
      <c r="R65" s="964"/>
      <c r="S65" s="964"/>
      <c r="T65" s="849"/>
      <c r="U65" s="849" t="s">
        <v>2063</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1976</v>
      </c>
      <c r="Q66" s="964"/>
      <c r="R66" s="964"/>
      <c r="S66" s="964"/>
      <c r="T66" s="849"/>
      <c r="U66" s="849" t="s">
        <v>2064</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2065</v>
      </c>
      <c r="Q67" s="964"/>
      <c r="R67" s="964"/>
      <c r="S67" s="964"/>
      <c r="T67" s="849"/>
      <c r="U67" s="849" t="s">
        <v>2066</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2067</v>
      </c>
      <c r="Q68" s="964"/>
      <c r="R68" s="964"/>
      <c r="S68" s="964"/>
      <c r="T68" s="849"/>
      <c r="U68" s="849" t="s">
        <v>2068</v>
      </c>
      <c r="V68" s="849"/>
      <c r="W68" s="849"/>
      <c r="X68" s="849"/>
      <c r="Y68" s="1007"/>
      <c r="Z68" s="852"/>
      <c r="AA68" s="855"/>
      <c r="AB68" s="852"/>
      <c r="AC68" s="852"/>
      <c r="AD68" s="852"/>
    </row>
    <row customHeight="1" ht="9">
      <c r="A69" s="851"/>
      <c r="B69" s="905">
        <v>52</v>
      </c>
      <c r="C69" s="849"/>
      <c r="D69" s="974" t="s">
        <v>2069</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146</v>
      </c>
      <c r="Q69" s="964"/>
      <c r="R69" s="964"/>
      <c r="S69" s="964"/>
      <c r="T69" s="849"/>
      <c r="U69" s="849" t="s">
        <v>2070</v>
      </c>
      <c r="V69" s="849"/>
      <c r="W69" s="849"/>
      <c r="X69" s="849"/>
      <c r="Y69" s="1007"/>
      <c r="Z69" s="852"/>
      <c r="AA69" s="855"/>
      <c r="AB69" s="852"/>
      <c r="AC69" s="852"/>
      <c r="AD69" s="852"/>
    </row>
    <row customHeight="1" ht="27">
      <c r="A70" s="851"/>
      <c r="B70" s="905">
        <v>53</v>
      </c>
      <c r="C70" s="849"/>
      <c r="D70" s="974"/>
      <c r="E70" s="849" t="s">
        <v>2054</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90</v>
      </c>
      <c r="R70" s="964"/>
      <c r="S70" s="964"/>
      <c r="T70" s="849"/>
      <c r="U70" s="849"/>
      <c r="V70" s="849" t="s">
        <v>2071</v>
      </c>
      <c r="W70" s="849"/>
      <c r="X70" s="849"/>
      <c r="Y70" s="1007"/>
      <c r="Z70" s="852"/>
      <c r="AA70" s="855"/>
      <c r="AB70" s="852"/>
      <c r="AC70" s="852"/>
      <c r="AD70" s="852"/>
    </row>
    <row customHeight="1" ht="36">
      <c r="A71" s="851"/>
      <c r="B71" s="905">
        <v>54</v>
      </c>
      <c r="C71" s="849"/>
      <c r="D71" s="974"/>
      <c r="E71" s="849" t="s">
        <v>2056</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108</v>
      </c>
      <c r="R71" s="964"/>
      <c r="S71" s="964"/>
      <c r="T71" s="849"/>
      <c r="U71" s="849"/>
      <c r="V71" s="849" t="s">
        <v>2072</v>
      </c>
      <c r="W71" s="849"/>
      <c r="X71" s="849"/>
      <c r="Y71" s="1007"/>
      <c r="Z71" s="852"/>
      <c r="AA71" s="855"/>
      <c r="AB71" s="852"/>
      <c r="AC71" s="852"/>
      <c r="AD71" s="852"/>
    </row>
    <row customHeight="1" ht="27">
      <c r="A72" s="851"/>
      <c r="B72" s="905">
        <v>55</v>
      </c>
      <c r="C72" s="849"/>
      <c r="D72" s="974"/>
      <c r="E72" s="849" t="s">
        <v>2058</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144</v>
      </c>
      <c r="R72" s="964"/>
      <c r="S72" s="964"/>
      <c r="T72" s="849"/>
      <c r="U72" s="849"/>
      <c r="V72" s="849" t="s">
        <v>2073</v>
      </c>
      <c r="W72" s="849"/>
      <c r="X72" s="849"/>
      <c r="Y72" s="1007"/>
      <c r="Z72" s="852"/>
      <c r="AA72" s="855"/>
      <c r="AB72" s="852"/>
      <c r="AC72" s="852"/>
      <c r="AD72" s="852"/>
    </row>
    <row customHeight="1" ht="36">
      <c r="A73" s="851"/>
      <c r="B73" s="905">
        <v>56</v>
      </c>
      <c r="C73" s="849"/>
      <c r="D73" s="974"/>
      <c r="E73" s="849" t="s">
        <v>2060</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145</v>
      </c>
      <c r="R73" s="964"/>
      <c r="S73" s="964"/>
      <c r="T73" s="849"/>
      <c r="U73" s="849"/>
      <c r="V73" s="849" t="s">
        <v>2074</v>
      </c>
      <c r="W73" s="849"/>
      <c r="X73" s="849"/>
      <c r="Y73" s="1007"/>
      <c r="Z73" s="852"/>
      <c r="AA73" s="855"/>
      <c r="AB73" s="852"/>
      <c r="AC73" s="852"/>
      <c r="AD73" s="852"/>
    </row>
    <row customHeight="1" ht="18">
      <c r="A74" s="851"/>
      <c r="B74" s="905">
        <v>57</v>
      </c>
      <c r="C74" s="849"/>
      <c r="D74" s="974"/>
      <c r="E74" s="849" t="s">
        <v>2069</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146</v>
      </c>
      <c r="R74" s="964"/>
      <c r="S74" s="964"/>
      <c r="T74" s="849"/>
      <c r="U74" s="849"/>
      <c r="V74" s="849" t="s">
        <v>2075</v>
      </c>
      <c r="W74" s="849"/>
      <c r="X74" s="849"/>
      <c r="Y74" s="1007"/>
      <c r="Z74" s="852"/>
      <c r="AA74" s="855"/>
      <c r="AB74" s="852"/>
      <c r="AC74" s="852"/>
      <c r="AD74" s="852"/>
    </row>
    <row customHeight="1" ht="18">
      <c r="A75" s="851"/>
      <c r="B75" s="905">
        <v>58</v>
      </c>
      <c r="C75" s="849"/>
      <c r="D75" s="974"/>
      <c r="E75" s="849"/>
      <c r="F75" s="849" t="s">
        <v>2054</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90</v>
      </c>
      <c r="S75" s="964"/>
      <c r="T75" s="849"/>
      <c r="U75" s="849"/>
      <c r="V75" s="849"/>
      <c r="W75" s="849" t="s">
        <v>2076</v>
      </c>
      <c r="X75" s="849"/>
      <c r="Y75" s="1007"/>
      <c r="Z75" s="852"/>
      <c r="AA75" s="855"/>
      <c r="AB75" s="852"/>
      <c r="AC75" s="852"/>
      <c r="AD75" s="852"/>
    </row>
    <row customHeight="1" ht="36">
      <c r="A76" s="851"/>
      <c r="B76" s="905">
        <v>59</v>
      </c>
      <c r="C76" s="849"/>
      <c r="D76" s="974"/>
      <c r="E76" s="849"/>
      <c r="F76" s="849" t="s">
        <v>2056</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108</v>
      </c>
      <c r="S76" s="964"/>
      <c r="T76" s="849"/>
      <c r="U76" s="849"/>
      <c r="V76" s="849"/>
      <c r="W76" s="849" t="s">
        <v>2077</v>
      </c>
      <c r="X76" s="849"/>
      <c r="Y76" s="1007"/>
      <c r="Z76" s="852"/>
      <c r="AA76" s="855"/>
      <c r="AB76" s="852"/>
      <c r="AC76" s="852"/>
      <c r="AD76" s="852"/>
    </row>
    <row customHeight="1" ht="18">
      <c r="A77" s="851"/>
      <c r="B77" s="905">
        <v>60</v>
      </c>
      <c r="C77" s="849"/>
      <c r="D77" s="974"/>
      <c r="E77" s="849"/>
      <c r="F77" s="849" t="s">
        <v>2058</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144</v>
      </c>
      <c r="S77" s="964"/>
      <c r="T77" s="849"/>
      <c r="U77" s="849"/>
      <c r="V77" s="849"/>
      <c r="W77" s="849" t="s">
        <v>2078</v>
      </c>
      <c r="X77" s="849"/>
      <c r="Y77" s="1007"/>
      <c r="Z77" s="852"/>
      <c r="AA77" s="855"/>
      <c r="AB77" s="852"/>
      <c r="AC77" s="852"/>
      <c r="AD77" s="852"/>
    </row>
    <row customHeight="1" ht="72">
      <c r="A78" s="851"/>
      <c r="B78" s="905">
        <v>61</v>
      </c>
      <c r="C78" s="849" t="s">
        <v>2054</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90</v>
      </c>
      <c r="P78" s="964"/>
      <c r="Q78" s="964"/>
      <c r="R78" s="964"/>
      <c r="S78" s="964"/>
      <c r="T78" s="849" t="s">
        <v>2079</v>
      </c>
      <c r="U78" s="849"/>
      <c r="V78" s="849"/>
      <c r="W78" s="849"/>
      <c r="X78" s="849"/>
      <c r="Y78" s="1007"/>
      <c r="Z78" s="852" t="s">
        <v>2080</v>
      </c>
      <c r="AA78" s="855"/>
      <c r="AB78" s="852"/>
      <c r="AC78" s="852"/>
      <c r="AD78" s="852"/>
    </row>
    <row customHeight="1" ht="36">
      <c r="A79" s="851"/>
      <c r="B79" s="905">
        <v>62</v>
      </c>
      <c r="C79" s="849" t="s">
        <v>2056</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108</v>
      </c>
      <c r="P79" s="964"/>
      <c r="Q79" s="964"/>
      <c r="R79" s="964"/>
      <c r="S79" s="964"/>
      <c r="T79" s="849" t="s">
        <v>2081</v>
      </c>
      <c r="U79" s="849"/>
      <c r="V79" s="849"/>
      <c r="W79" s="849"/>
      <c r="X79" s="849"/>
      <c r="Y79" s="1007"/>
      <c r="Z79" s="852" t="s">
        <v>2082</v>
      </c>
      <c r="AA79" s="855"/>
      <c r="AB79" s="852"/>
      <c r="AC79" s="852"/>
      <c r="AD79" s="852"/>
    </row>
    <row customHeight="1" ht="45">
      <c r="A80" s="851"/>
      <c r="B80" s="905">
        <v>63</v>
      </c>
      <c r="C80" s="849" t="s">
        <v>2058</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144</v>
      </c>
      <c r="P80" s="964"/>
      <c r="Q80" s="964"/>
      <c r="R80" s="964"/>
      <c r="S80" s="964"/>
      <c r="T80" s="849" t="s">
        <v>2083</v>
      </c>
      <c r="U80" s="849"/>
      <c r="V80" s="849"/>
      <c r="W80" s="849"/>
      <c r="X80" s="849"/>
      <c r="Y80" s="1007"/>
      <c r="Z80" s="852" t="s">
        <v>2084</v>
      </c>
      <c r="AA80" s="855"/>
      <c r="AB80" s="852"/>
      <c r="AC80" s="852"/>
      <c r="AD80" s="852"/>
    </row>
    <row customHeight="1" ht="36">
      <c r="A81" s="851"/>
      <c r="B81" s="905">
        <v>64</v>
      </c>
      <c r="C81" s="849" t="s">
        <v>2060</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1963</v>
      </c>
      <c r="P81" s="964"/>
      <c r="Q81" s="964"/>
      <c r="R81" s="964"/>
      <c r="S81" s="964"/>
      <c r="T81" s="849" t="s">
        <v>2085</v>
      </c>
      <c r="U81" s="849"/>
      <c r="V81" s="849"/>
      <c r="W81" s="849"/>
      <c r="X81" s="849"/>
      <c r="Y81" s="1007"/>
      <c r="Z81" s="852" t="s">
        <v>2086</v>
      </c>
      <c r="AA81" s="855"/>
      <c r="AB81" s="852"/>
      <c r="AC81" s="852"/>
      <c r="AD81" s="852"/>
    </row>
    <row customHeight="1" ht="90">
      <c r="A82" s="851"/>
      <c r="B82" s="905">
        <v>65</v>
      </c>
      <c r="C82" s="849" t="s">
        <v>2069</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145</v>
      </c>
      <c r="P82" s="964"/>
      <c r="Q82" s="964"/>
      <c r="R82" s="964"/>
      <c r="S82" s="964"/>
      <c r="T82" s="849" t="s">
        <v>2087</v>
      </c>
      <c r="U82" s="849"/>
      <c r="V82" s="849"/>
      <c r="W82" s="849"/>
      <c r="X82" s="849"/>
      <c r="Y82" s="1007"/>
      <c r="Z82" s="852" t="s">
        <v>2088</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1972</v>
      </c>
      <c r="P83" s="964"/>
      <c r="Q83" s="964"/>
      <c r="R83" s="964"/>
      <c r="S83" s="964"/>
      <c r="T83" s="849" t="s">
        <v>2089</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2090</v>
      </c>
      <c r="P84" s="964"/>
      <c r="Q84" s="964"/>
      <c r="R84" s="964"/>
      <c r="S84" s="964"/>
      <c r="T84" s="849" t="s">
        <v>2091</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1976</v>
      </c>
      <c r="P85" s="964"/>
      <c r="Q85" s="964"/>
      <c r="R85" s="964"/>
      <c r="S85" s="964"/>
      <c r="T85" s="849" t="s">
        <v>2092</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2093</v>
      </c>
      <c r="P86" s="964"/>
      <c r="Q86" s="964"/>
      <c r="R86" s="964"/>
      <c r="S86" s="964"/>
      <c r="T86" s="849" t="s">
        <v>2094</v>
      </c>
      <c r="U86" s="849"/>
      <c r="V86" s="849"/>
      <c r="W86" s="849"/>
      <c r="X86" s="849"/>
      <c r="Y86" s="1007"/>
      <c r="Z86" s="852"/>
      <c r="AA86" s="855"/>
      <c r="AB86" s="852"/>
      <c r="AC86" s="852"/>
      <c r="AD86" s="852"/>
    </row>
    <row customHeight="1" ht="36">
      <c r="A87" s="851"/>
      <c r="B87" s="905">
        <v>70</v>
      </c>
      <c r="C87" s="849" t="s">
        <v>2095</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146</v>
      </c>
      <c r="P87" s="964"/>
      <c r="Q87" s="964"/>
      <c r="R87" s="964"/>
      <c r="S87" s="964"/>
      <c r="T87" s="849" t="s">
        <v>2096</v>
      </c>
      <c r="U87" s="849"/>
      <c r="V87" s="849"/>
      <c r="W87" s="849"/>
      <c r="X87" s="849"/>
      <c r="Y87" s="1007"/>
      <c r="Z87" s="852"/>
      <c r="AA87" s="855"/>
      <c r="AB87" s="852"/>
      <c r="AC87" s="852"/>
      <c r="AD87" s="852"/>
    </row>
    <row customHeight="1" ht="18">
      <c r="A88" s="851"/>
      <c r="B88" s="905">
        <v>71</v>
      </c>
      <c r="C88" s="849" t="s">
        <v>2097</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147</v>
      </c>
      <c r="P88" s="964"/>
      <c r="Q88" s="964"/>
      <c r="R88" s="964"/>
      <c r="S88" s="964"/>
      <c r="T88" s="849" t="s">
        <v>2098</v>
      </c>
      <c r="U88" s="849"/>
      <c r="V88" s="849"/>
      <c r="W88" s="849"/>
      <c r="X88" s="849"/>
      <c r="Y88" s="1007"/>
      <c r="Z88" s="852"/>
      <c r="AA88" s="855"/>
      <c r="AB88" s="852"/>
      <c r="AC88" s="852"/>
      <c r="AD88" s="852"/>
    </row>
    <row customHeight="1" ht="18">
      <c r="A89" s="851"/>
      <c r="B89" s="905">
        <v>72</v>
      </c>
      <c r="C89" s="849" t="s">
        <v>2099</v>
      </c>
      <c r="D89" s="974" t="s">
        <v>2095</v>
      </c>
      <c r="E89" s="849" t="s">
        <v>2095</v>
      </c>
      <c r="F89" s="849" t="s">
        <v>2060</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148</v>
      </c>
      <c r="P89" s="964" t="s">
        <v>147</v>
      </c>
      <c r="Q89" s="964" t="s">
        <v>147</v>
      </c>
      <c r="R89" s="964" t="s">
        <v>145</v>
      </c>
      <c r="S89" s="964"/>
      <c r="T89" s="849" t="s">
        <v>2100</v>
      </c>
      <c r="U89" s="849" t="s">
        <v>2100</v>
      </c>
      <c r="V89" s="849" t="s">
        <v>2100</v>
      </c>
      <c r="W89" s="849" t="s">
        <v>2100</v>
      </c>
      <c r="X89" s="849"/>
      <c r="Y89" s="1007"/>
      <c r="Z89" s="852"/>
      <c r="AA89" s="855"/>
      <c r="AB89" s="852"/>
      <c r="AC89" s="852"/>
      <c r="AD89" s="852"/>
    </row>
    <row customHeight="1" ht="27">
      <c r="A90" s="851"/>
      <c r="B90" s="905">
        <v>73</v>
      </c>
      <c r="C90" s="849" t="s">
        <v>2101</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149</v>
      </c>
      <c r="P90" s="964"/>
      <c r="Q90" s="964"/>
      <c r="R90" s="964"/>
      <c r="S90" s="964"/>
      <c r="T90" s="849" t="s">
        <v>2102</v>
      </c>
      <c r="U90" s="849"/>
      <c r="V90" s="849"/>
      <c r="W90" s="849"/>
      <c r="X90" s="849"/>
      <c r="Y90" s="1007"/>
      <c r="Z90" s="852"/>
      <c r="AA90" s="855"/>
      <c r="AB90" s="852"/>
      <c r="AC90" s="852"/>
      <c r="AD90" s="852"/>
    </row>
    <row customHeight="1" ht="18">
      <c r="A91" s="851"/>
      <c r="B91" s="905">
        <v>74</v>
      </c>
      <c r="C91" s="849"/>
      <c r="D91" s="974" t="s">
        <v>2097</v>
      </c>
      <c r="E91" s="849" t="s">
        <v>2097</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148</v>
      </c>
      <c r="Q91" s="964" t="s">
        <v>148</v>
      </c>
      <c r="R91" s="964"/>
      <c r="S91" s="964"/>
      <c r="T91" s="849"/>
      <c r="U91" s="849" t="s">
        <v>2103</v>
      </c>
      <c r="V91" s="849" t="s">
        <v>2103</v>
      </c>
      <c r="W91" s="849"/>
      <c r="X91" s="849"/>
      <c r="Y91" s="1007"/>
      <c r="Z91" s="852"/>
      <c r="AA91" s="855"/>
      <c r="AB91" s="852"/>
      <c r="AC91" s="852"/>
      <c r="AD91" s="852"/>
    </row>
    <row customHeight="1" ht="27">
      <c r="A92" s="851"/>
      <c r="B92" s="905">
        <v>75</v>
      </c>
      <c r="C92" s="849"/>
      <c r="D92" s="974" t="s">
        <v>2099</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149</v>
      </c>
      <c r="Q92" s="964"/>
      <c r="R92" s="964"/>
      <c r="S92" s="964"/>
      <c r="T92" s="849"/>
      <c r="U92" s="849" t="s">
        <v>2104</v>
      </c>
      <c r="V92" s="849"/>
      <c r="W92" s="849"/>
      <c r="X92" s="849"/>
      <c r="Y92" s="1007"/>
      <c r="Z92" s="852"/>
      <c r="AA92" s="855" t="s">
        <v>2105</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2004</v>
      </c>
      <c r="Q93" s="964"/>
      <c r="R93" s="964"/>
      <c r="S93" s="964"/>
      <c r="T93" s="849"/>
      <c r="U93" s="849" t="s">
        <v>2106</v>
      </c>
      <c r="V93" s="849"/>
      <c r="W93" s="849"/>
      <c r="X93" s="849"/>
      <c r="Y93" s="1007"/>
      <c r="Z93" s="852"/>
      <c r="AA93" s="855" t="s">
        <v>2107</v>
      </c>
      <c r="AB93" s="852"/>
      <c r="AC93" s="852"/>
      <c r="AD93" s="852"/>
    </row>
    <row customHeight="1" ht="45">
      <c r="A94" s="851"/>
      <c r="B94" s="905">
        <v>77</v>
      </c>
      <c r="C94" s="849"/>
      <c r="D94" s="974" t="s">
        <v>2101</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1454</v>
      </c>
      <c r="Q94" s="964"/>
      <c r="R94" s="964"/>
      <c r="S94" s="964"/>
      <c r="T94" s="849"/>
      <c r="U94" s="849" t="s">
        <v>2108</v>
      </c>
      <c r="V94" s="849"/>
      <c r="W94" s="849"/>
      <c r="X94" s="849"/>
      <c r="Y94" s="1007"/>
      <c r="Z94" s="852"/>
      <c r="AA94" s="855" t="s">
        <v>2109</v>
      </c>
      <c r="AB94" s="852"/>
      <c r="AC94" s="852"/>
      <c r="AD94" s="852"/>
    </row>
    <row customHeight="1" ht="99">
      <c r="A95" s="851"/>
      <c r="B95" s="905">
        <v>78</v>
      </c>
      <c r="C95" s="849" t="s">
        <v>2110</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1454</v>
      </c>
      <c r="P95" s="964"/>
      <c r="Q95" s="964"/>
      <c r="R95" s="964"/>
      <c r="S95" s="964"/>
      <c r="T95" s="849" t="s">
        <v>2111</v>
      </c>
      <c r="U95" s="849"/>
      <c r="V95" s="849"/>
      <c r="W95" s="849"/>
      <c r="X95" s="849"/>
      <c r="Y95" s="1007"/>
      <c r="Z95" s="852"/>
      <c r="AA95" s="855"/>
      <c r="AB95" s="852"/>
      <c r="AC95" s="852"/>
      <c r="AD95" s="852"/>
    </row>
    <row customHeight="1" ht="99">
      <c r="A96" s="851"/>
      <c r="B96" s="905">
        <v>79</v>
      </c>
      <c r="C96" s="849" t="s">
        <v>1042</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1460</v>
      </c>
      <c r="P96" s="964"/>
      <c r="Q96" s="964"/>
      <c r="R96" s="964"/>
      <c r="S96" s="964"/>
      <c r="T96" s="849" t="s">
        <v>2112</v>
      </c>
      <c r="U96" s="849"/>
      <c r="V96" s="849"/>
      <c r="W96" s="849"/>
      <c r="X96" s="849"/>
      <c r="Y96" s="1007"/>
      <c r="Z96" s="852" t="s">
        <v>2113</v>
      </c>
      <c r="AA96" s="855"/>
      <c r="AB96" s="852"/>
      <c r="AC96" s="852"/>
      <c r="AD96" s="852"/>
    </row>
    <row customHeight="1" ht="63">
      <c r="A97" s="851"/>
      <c r="B97" s="905">
        <v>80</v>
      </c>
      <c r="C97" s="849" t="s">
        <v>2114</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1471</v>
      </c>
      <c r="P97" s="964"/>
      <c r="Q97" s="964"/>
      <c r="R97" s="964"/>
      <c r="S97" s="964"/>
      <c r="T97" s="849" t="s">
        <v>2115</v>
      </c>
      <c r="U97" s="849"/>
      <c r="V97" s="849"/>
      <c r="W97" s="849"/>
      <c r="X97" s="849"/>
      <c r="Y97" s="1007"/>
      <c r="Z97" s="852" t="s">
        <v>2116</v>
      </c>
      <c r="AA97" s="855"/>
      <c r="AB97" s="852"/>
      <c r="AC97" s="852"/>
      <c r="AD97" s="852"/>
    </row>
    <row customHeight="1" ht="63">
      <c r="A98" s="851"/>
      <c r="B98" s="905">
        <v>81</v>
      </c>
      <c r="C98" s="849" t="s">
        <v>2117</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1485</v>
      </c>
      <c r="P98" s="964"/>
      <c r="Q98" s="964"/>
      <c r="R98" s="964"/>
      <c r="S98" s="964"/>
      <c r="T98" s="849" t="s">
        <v>2118</v>
      </c>
      <c r="U98" s="849"/>
      <c r="V98" s="849"/>
      <c r="W98" s="849"/>
      <c r="X98" s="849"/>
      <c r="Y98" s="1007"/>
      <c r="Z98" s="852" t="s">
        <v>2116</v>
      </c>
      <c r="AA98" s="855"/>
      <c r="AB98" s="852"/>
      <c r="AC98" s="852"/>
      <c r="AD98" s="852"/>
    </row>
    <row customHeight="1" ht="90">
      <c r="A99" s="851"/>
      <c r="B99" s="905">
        <v>82</v>
      </c>
      <c r="C99" s="849" t="s">
        <v>2119</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1497</v>
      </c>
      <c r="P99" s="964"/>
      <c r="Q99" s="964"/>
      <c r="R99" s="964"/>
      <c r="S99" s="964"/>
      <c r="T99" s="849" t="s">
        <v>2120</v>
      </c>
      <c r="U99" s="849"/>
      <c r="V99" s="849"/>
      <c r="W99" s="849"/>
      <c r="X99" s="849"/>
      <c r="Y99" s="1007"/>
      <c r="Z99" s="852" t="s">
        <v>782</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2121</v>
      </c>
      <c r="P100" s="964"/>
      <c r="Q100" s="964"/>
      <c r="R100" s="964"/>
      <c r="S100" s="964"/>
      <c r="T100" s="849" t="s">
        <v>2122</v>
      </c>
      <c r="U100" s="849"/>
      <c r="V100" s="849"/>
      <c r="W100" s="849"/>
      <c r="X100" s="849"/>
      <c r="Y100" s="1007"/>
      <c r="Z100" s="852" t="s">
        <v>782</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2123</v>
      </c>
      <c r="P101" s="964"/>
      <c r="Q101" s="964"/>
      <c r="R101" s="964"/>
      <c r="S101" s="964"/>
      <c r="T101" s="849" t="s">
        <v>2124</v>
      </c>
      <c r="U101" s="849"/>
      <c r="V101" s="849"/>
      <c r="W101" s="849"/>
      <c r="X101" s="849"/>
      <c r="Y101" s="1007"/>
      <c r="Z101" s="852" t="s">
        <v>782</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1652</v>
      </c>
      <c r="B148" s="851"/>
      <c r="C148" s="849" t="s">
        <v>2125</v>
      </c>
      <c r="D148" s="849" t="s">
        <v>1553</v>
      </c>
      <c r="E148" s="849" t="s">
        <v>1654</v>
      </c>
      <c r="F148" s="849" t="s">
        <v>2126</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2127</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2128</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1656</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1659</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1663</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415EB-E19B-2F11-7635-40670F349A7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16" width="10.57421875" hidden="1"/>
    <col min="2" max="2" style="3316" width="11.00390625" hidden="1" customWidth="1"/>
    <col min="3" max="3" style="3316" width="10.57421875" hidden="1"/>
    <col min="4" max="4" style="3316" width="11.8515625" hidden="1" customWidth="1"/>
    <col min="5" max="5" style="3316" width="12.28125" hidden="1" customWidth="1"/>
    <col min="6" max="8" style="3318" width="12.28125" hidden="1" customWidth="1"/>
    <col min="9" max="9" style="5293" width="3.7109375" customWidth="1"/>
    <col min="10" max="11" style="3395" width="3.7109375" customWidth="1"/>
    <col min="12" max="12" style="3396" width="12.7109375" customWidth="1"/>
    <col min="13" max="13" style="2963" width="32.00390625" customWidth="1"/>
    <col min="14" max="14" style="2963" width="1.7109375" customWidth="1"/>
    <col min="15" max="18" style="2963" width="24.7109375" customWidth="1"/>
    <col min="19" max="19" style="2963" width="11.7109375" customWidth="1"/>
    <col min="20" max="20" style="2963" width="3.7109375" customWidth="1"/>
    <col min="21" max="21" style="2963" width="11.7109375" customWidth="1"/>
    <col min="22" max="22" style="2963" width="8.57421875" customWidth="1"/>
    <col min="23" max="23" style="2963" width="4.7109375" customWidth="1"/>
    <col min="24" max="24" style="2963"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29" customFormat="1" customHeight="1" ht="45">
      <c r="A8" s="1398"/>
      <c r="B8" s="1398"/>
      <c r="C8" s="1398"/>
      <c r="D8" s="1398"/>
      <c r="E8" s="1398"/>
      <c r="F8" s="1398"/>
      <c r="G8" s="1398"/>
      <c r="H8" s="1398"/>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29" customFormat="1" customHeight="1" ht="22.5">
      <c r="A9" s="1398"/>
      <c r="B9" s="1398"/>
      <c r="C9" s="1398"/>
      <c r="D9" s="1398"/>
      <c r="E9" s="1398"/>
      <c r="F9" s="1398"/>
      <c r="G9" s="1398"/>
      <c r="H9" s="1398"/>
      <c r="L9" s="1306"/>
      <c r="M9" s="283" t="s">
        <v>409</v>
      </c>
      <c r="N9" s="292"/>
      <c r="O9" s="2100" t="str">
        <f>IF(TITLE_DATE_CHANGE_PERIOD="",IF(TITLE_DATE_PR="","",TITLE_DATE_PR),TITLE_DATE_CHANGE_PERIOD)</f>
        <v>45292.368310185186</v>
      </c>
      <c r="P9" s="2100"/>
      <c r="Q9" s="2100"/>
      <c r="R9" s="2100"/>
      <c r="S9" s="2100"/>
      <c r="T9" s="2100"/>
      <c r="U9" s="2100"/>
      <c r="V9" s="322"/>
      <c r="W9" s="322"/>
      <c r="X9" s="268"/>
      <c r="Y9" s="368"/>
      <c r="Z9" s="368"/>
      <c r="AA9" s="368"/>
      <c r="AB9" s="368"/>
      <c r="AC9" s="368"/>
    </row>
    <row s="3329" customFormat="1" customHeight="1" ht="22.5">
      <c r="A10" s="1398"/>
      <c r="B10" s="1398"/>
      <c r="C10" s="1398"/>
      <c r="D10" s="1398"/>
      <c r="E10" s="1398"/>
      <c r="F10" s="1398"/>
      <c r="G10" s="1398"/>
      <c r="H10" s="1398"/>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29" customFormat="1" customHeight="1" ht="22.5">
      <c r="A11" s="1398"/>
      <c r="B11" s="1398"/>
      <c r="C11" s="1398"/>
      <c r="D11" s="1398"/>
      <c r="E11" s="1398"/>
      <c r="F11" s="1398"/>
      <c r="G11" s="1398"/>
      <c r="H11" s="1398"/>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29"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400" t="s">
        <v>130</v>
      </c>
      <c r="B17" s="1400" t="s">
        <v>131</v>
      </c>
      <c r="C17" s="1400" t="s">
        <v>132</v>
      </c>
      <c r="D17" s="1400" t="s">
        <v>133</v>
      </c>
      <c r="E17" s="1400"/>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400"/>
      <c r="B18" s="1400"/>
      <c r="C18" s="1400"/>
      <c r="D18" s="1400"/>
      <c r="E18" s="1400"/>
      <c r="F18" s="1392"/>
      <c r="G18" s="1392"/>
      <c r="H18" s="1392"/>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164</v>
      </c>
      <c r="B19" s="1393" t="s">
        <v>165</v>
      </c>
      <c r="C19" s="1393" t="s">
        <v>166</v>
      </c>
      <c r="D19" s="1393" t="s">
        <v>167</v>
      </c>
      <c r="E19" s="1393"/>
      <c r="F19" s="1395"/>
      <c r="G19" s="1395"/>
      <c r="H19" s="1395"/>
      <c r="I19" s="357"/>
      <c r="J19" s="356"/>
      <c r="K19" s="351"/>
      <c r="L19" s="1323">
        <f>INDEX(PT_DIFFERENTIATION_NUM_NTAR,MATCH(A19,PT_DIFFERENTIATION_NTAR_ID,0))</f>
        <v>0</v>
      </c>
      <c r="M19" s="286" t="s">
        <v>119</v>
      </c>
      <c r="N19" s="288"/>
      <c r="O19" s="2434" t="str">
        <f>INDEX(PT_DIFFERENTIATION_NTAR,MATCH(A19,PT_DIFFERENTIATION_NTAR_ID,0))</f>
        <v/>
      </c>
      <c r="P19" s="2434"/>
      <c r="Q19" s="2434"/>
      <c r="R19" s="2434"/>
      <c r="S19" s="2434"/>
      <c r="T19" s="2434"/>
      <c r="U19" s="2434"/>
      <c r="V19" s="2434"/>
      <c r="W19" s="2434"/>
      <c r="X19" s="1286" t="s">
        <v>384</v>
      </c>
      <c r="Z19" s="506"/>
      <c r="AA19" s="506" t="str">
        <f>IF(M19="","",M19)</f>
        <v>Наименование тарифа</v>
      </c>
      <c r="AB19" s="506"/>
      <c r="AC19" s="506"/>
    </row>
    <row customHeight="1" ht="21">
      <c r="A20" s="1393" t="s">
        <v>164</v>
      </c>
      <c r="B20" s="1393" t="s">
        <v>165</v>
      </c>
      <c r="C20" s="1393" t="s">
        <v>166</v>
      </c>
      <c r="D20" s="1393" t="s">
        <v>167</v>
      </c>
      <c r="E20" s="1393"/>
      <c r="F20" s="1395"/>
      <c r="G20" s="1395"/>
      <c r="H20" s="1395"/>
      <c r="I20" s="1320"/>
      <c r="J20" s="348"/>
      <c r="K20" s="349"/>
      <c r="L20" s="1323" t="str">
        <f>INDEX(PT_DIFFERENTIATION_NUM_TER,MATCH(B19,PT_DIFFERENTIATION_TER_ID,0))</f>
        <v>.</v>
      </c>
      <c r="M20" s="298" t="s">
        <v>385</v>
      </c>
      <c r="N20" s="288"/>
      <c r="O20" s="2434" t="str">
        <f>INDEX(PT_DIFFERENTIATION_TER,MATCH(B19,PT_DIFFERENTIATION_TER_ID,0))</f>
        <v/>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393" t="s">
        <v>164</v>
      </c>
      <c r="B21" s="1393" t="s">
        <v>165</v>
      </c>
      <c r="C21" s="1393" t="s">
        <v>166</v>
      </c>
      <c r="D21" s="1393" t="s">
        <v>167</v>
      </c>
      <c r="E21" s="1393"/>
      <c r="F21" s="1395"/>
      <c r="G21" s="1395"/>
      <c r="H21" s="1395"/>
      <c r="I21" s="350"/>
      <c r="J21" s="348"/>
      <c r="K21" s="349"/>
      <c r="L21" s="1323" t="str">
        <f>INDEX(PT_DIFFERENTIATION_NUM_CS,MATCH(C19,PT_DIFFERENTIATION_CS_ID,0))</f>
        <v>..</v>
      </c>
      <c r="M21" s="299" t="s">
        <v>387</v>
      </c>
      <c r="N21" s="288"/>
      <c r="O21" s="2434" t="str">
        <f>INDEX(PT_DIFFERENTIATION_CS,MATCH(C19,PT_DIFFERENTIATION_CS_ID,0))</f>
        <v/>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393" t="s">
        <v>164</v>
      </c>
      <c r="B22" s="1393" t="s">
        <v>165</v>
      </c>
      <c r="C22" s="1393" t="s">
        <v>166</v>
      </c>
      <c r="D22" s="1393" t="s">
        <v>167</v>
      </c>
      <c r="E22" s="1393"/>
      <c r="F22" s="1395"/>
      <c r="G22" s="1395"/>
      <c r="H22" s="1395"/>
      <c r="I22" s="350"/>
      <c r="J22" s="348"/>
      <c r="K22" s="349"/>
      <c r="L22" s="1323" t="str">
        <f>INDEX(PT_DIFFERENTIATION_NUM_IST_TE,MATCH(D19,PT_DIFFERENTIATION_IST_TE_ID,0))</f>
        <v>...</v>
      </c>
      <c r="M22" s="300" t="s">
        <v>389</v>
      </c>
      <c r="N22" s="288"/>
      <c r="O22" s="2434" t="str">
        <f>INDEX(PT_DIFFERENTIATION_IST_TE,MATCH(D19,PT_DIFFERENTIATION_IST_TE_ID,0))</f>
        <v/>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393" t="s">
        <v>164</v>
      </c>
      <c r="B23" s="1393" t="s">
        <v>165</v>
      </c>
      <c r="C23" s="1393" t="s">
        <v>166</v>
      </c>
      <c r="D23" s="1393" t="s">
        <v>167</v>
      </c>
      <c r="E23" s="1393"/>
      <c r="F23" s="2435" t="str">
        <f>L22&amp;".1"</f>
        <v>....1</v>
      </c>
      <c r="I23" s="2111">
        <v>1</v>
      </c>
      <c r="J23" s="1321"/>
      <c r="K23" s="352"/>
      <c r="L23" s="1323" t="str">
        <f>$F$23</f>
        <v>....1</v>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164</v>
      </c>
      <c r="B24" s="1393" t="s">
        <v>165</v>
      </c>
      <c r="C24" s="1393" t="s">
        <v>166</v>
      </c>
      <c r="D24" s="1393" t="s">
        <v>167</v>
      </c>
      <c r="E24" s="1393"/>
      <c r="F24" s="2435"/>
      <c r="G24" s="2082" t="str">
        <f>F23&amp;".1"</f>
        <v>....1.1</v>
      </c>
      <c r="I24" s="2111"/>
      <c r="J24" s="2111">
        <v>1</v>
      </c>
      <c r="K24" s="353"/>
      <c r="L24" s="1323" t="str">
        <f>$G$24</f>
        <v>....1.1</v>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393" t="s">
        <v>164</v>
      </c>
      <c r="B25" s="1393" t="s">
        <v>165</v>
      </c>
      <c r="C25" s="1393" t="s">
        <v>166</v>
      </c>
      <c r="D25" s="1393" t="s">
        <v>167</v>
      </c>
      <c r="E25" s="1393"/>
      <c r="F25" s="2435"/>
      <c r="G25" s="2082"/>
      <c r="H25" s="2082" t="str">
        <f>G24&amp;".1"</f>
        <v>....1.1.1</v>
      </c>
      <c r="I25" s="2111"/>
      <c r="J25" s="2111"/>
      <c r="K25" s="353">
        <v>1</v>
      </c>
      <c r="L25" s="1323" t="str">
        <f>$H$25</f>
        <v>....1.1.1</v>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393" t="s">
        <v>164</v>
      </c>
      <c r="B26" s="1393" t="s">
        <v>165</v>
      </c>
      <c r="C26" s="1393" t="s">
        <v>166</v>
      </c>
      <c r="D26" s="1393" t="s">
        <v>167</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164</v>
      </c>
      <c r="B27" s="1393" t="s">
        <v>165</v>
      </c>
      <c r="C27" s="1393" t="s">
        <v>166</v>
      </c>
      <c r="D27" s="1393" t="s">
        <v>167</v>
      </c>
      <c r="E27" s="1393"/>
      <c r="F27" s="2435"/>
      <c r="G27" s="2082"/>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164</v>
      </c>
      <c r="B28" s="1393" t="s">
        <v>165</v>
      </c>
      <c r="C28" s="1393" t="s">
        <v>166</v>
      </c>
      <c r="D28" s="1393" t="s">
        <v>167</v>
      </c>
      <c r="E28" s="1393"/>
      <c r="F28" s="2435"/>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164</v>
      </c>
      <c r="B29" s="1393" t="s">
        <v>165</v>
      </c>
      <c r="C29" s="1393" t="s">
        <v>166</v>
      </c>
      <c r="D29" s="1393" t="s">
        <v>167</v>
      </c>
      <c r="E29" s="1393"/>
      <c r="F29" s="1395"/>
      <c r="G29" s="1395"/>
      <c r="H29" s="543"/>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164</v>
      </c>
      <c r="B30" s="1393" t="s">
        <v>165</v>
      </c>
      <c r="C30" s="1393" t="s">
        <v>166</v>
      </c>
      <c r="D30" s="1393"/>
      <c r="E30" s="1393" t="s">
        <v>565</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164</v>
      </c>
      <c r="B31" s="1393" t="s">
        <v>165</v>
      </c>
      <c r="C31" s="1393"/>
      <c r="D31" s="1393"/>
      <c r="E31" s="1393" t="s">
        <v>2131</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2132</v>
      </c>
      <c r="B32" s="1393"/>
      <c r="C32" s="1393"/>
      <c r="D32" s="1393"/>
      <c r="E32" s="1393" t="s">
        <v>100</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68" customFormat="1" customHeight="1" ht="11.25">
      <c r="A33" s="1393"/>
      <c r="B33" s="1393"/>
      <c r="C33" s="1393"/>
      <c r="D33" s="1393"/>
      <c r="E33" s="1393" t="s">
        <v>214</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697</v>
      </c>
      <c r="M35" s="2106" t="s">
        <v>2133</v>
      </c>
      <c r="N35" s="2106"/>
      <c r="O35" s="2106"/>
      <c r="P35" s="2106"/>
      <c r="Q35" s="2106"/>
      <c r="R35" s="2106"/>
      <c r="S35" s="2106"/>
      <c r="T35" s="2106"/>
      <c r="U35" s="2106"/>
      <c r="V35" s="2106"/>
      <c r="W35" s="2106"/>
      <c r="X35" s="2106"/>
    </row>
    <row customHeight="1" ht="104.25">
      <c r="H36" s="543"/>
      <c r="I36" s="1333"/>
      <c r="M36" s="2106" t="s">
        <v>2134</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FE73D-1EC2-3EF7-6C6D-D0D1B0A1F3B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63" width="11.57421875" customWidth="1"/>
    <col min="2" max="2" style="2963" width="10.7109375" customWidth="1"/>
    <col min="3" max="3" style="2963" width="10.00390625" customWidth="1"/>
    <col min="4" max="4" style="2963" width="12.8515625" customWidth="1"/>
    <col min="5" max="5" style="2963" width="12.28125" customWidth="1"/>
    <col min="6" max="8" style="5293" width="12.28125" customWidth="1"/>
    <col min="9" max="9" style="5293" width="3.7109375" customWidth="1"/>
    <col min="10" max="11" style="3395" width="3.7109375" customWidth="1"/>
    <col min="12" max="12" style="3396" width="12.7109375" customWidth="1"/>
    <col min="13" max="13" style="2963" width="32.00390625" customWidth="1"/>
    <col min="14" max="14" style="2963" width="1.7109375" customWidth="1"/>
    <col min="15" max="18" style="2963" width="24.7109375" customWidth="1"/>
    <col min="19" max="19" style="2963" width="11.7109375" customWidth="1"/>
    <col min="20" max="20" style="2963" width="3.7109375" customWidth="1"/>
    <col min="21" max="21" style="2963" width="11.7109375" customWidth="1"/>
    <col min="22" max="22" style="2963" width="8.57421875" customWidth="1"/>
    <col min="23" max="23" style="2963" width="4.7109375" customWidth="1"/>
    <col min="24" max="24" style="2963"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29"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29" customFormat="1" customHeight="1" ht="22.5">
      <c r="F9" s="1267"/>
      <c r="G9" s="1267"/>
      <c r="H9" s="1267"/>
      <c r="L9" s="1306"/>
      <c r="M9" s="283" t="s">
        <v>409</v>
      </c>
      <c r="N9" s="292"/>
      <c r="O9" s="2100" t="str">
        <f>IF(TITLE_DATE_CHANGE_PERIOD="",IF(TITLE_DATE_PR="","",TITLE_DATE_PR),TITLE_DATE_CHANGE_PERIOD)</f>
        <v>45292.368310185186</v>
      </c>
      <c r="P9" s="2100"/>
      <c r="Q9" s="2100"/>
      <c r="R9" s="2100"/>
      <c r="S9" s="2100"/>
      <c r="T9" s="2100"/>
      <c r="U9" s="2100"/>
      <c r="V9" s="322"/>
      <c r="W9" s="322"/>
      <c r="X9" s="268"/>
      <c r="Y9" s="368"/>
      <c r="Z9" s="368"/>
      <c r="AA9" s="368"/>
      <c r="AB9" s="368"/>
      <c r="AC9" s="368"/>
    </row>
    <row s="3329" customFormat="1" customHeight="1" ht="22.5">
      <c r="F10" s="1267"/>
      <c r="G10" s="1267"/>
      <c r="H10" s="1267"/>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29"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29"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130</v>
      </c>
      <c r="B17" s="1288" t="s">
        <v>131</v>
      </c>
      <c r="C17" s="1288" t="s">
        <v>132</v>
      </c>
      <c r="D17" s="1288" t="s">
        <v>133</v>
      </c>
      <c r="E17" s="1288"/>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288"/>
      <c r="B18" s="1288"/>
      <c r="C18" s="1288"/>
      <c r="D18" s="1288"/>
      <c r="E18" s="1288"/>
      <c r="F18" s="1316"/>
      <c r="G18" s="1316"/>
      <c r="H18" s="1316"/>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2135</v>
      </c>
      <c r="B19" s="1296" t="s">
        <v>2136</v>
      </c>
      <c r="C19" s="1296" t="s">
        <v>2137</v>
      </c>
      <c r="D19" s="1296" t="s">
        <v>2138</v>
      </c>
      <c r="E19" s="1296"/>
      <c r="F19" s="694"/>
      <c r="G19" s="694"/>
      <c r="H19" s="694"/>
      <c r="I19" s="357"/>
      <c r="J19" s="356"/>
      <c r="K19" s="351"/>
      <c r="L19" s="1323">
        <f>INDEX(PT_DIFFERENTIATION_NUM_NTAR,MATCH(A19,PT_DIFFERENTIATION_NTAR_ID,0))</f>
      </c>
      <c r="M19" s="286" t="s">
        <v>119</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2135</v>
      </c>
      <c r="B20" s="1296" t="s">
        <v>2136</v>
      </c>
      <c r="C20" s="1296" t="s">
        <v>2137</v>
      </c>
      <c r="D20" s="1296" t="s">
        <v>2138</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2135</v>
      </c>
      <c r="B21" s="1296" t="s">
        <v>2136</v>
      </c>
      <c r="C21" s="1296" t="s">
        <v>2137</v>
      </c>
      <c r="D21" s="1296" t="s">
        <v>2138</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2135</v>
      </c>
      <c r="B22" s="1296" t="s">
        <v>2136</v>
      </c>
      <c r="C22" s="1296" t="s">
        <v>2137</v>
      </c>
      <c r="D22" s="1296" t="s">
        <v>2138</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2135</v>
      </c>
      <c r="B23" s="1296" t="s">
        <v>2136</v>
      </c>
      <c r="C23" s="1296" t="s">
        <v>2137</v>
      </c>
      <c r="D23" s="1296" t="s">
        <v>2138</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2135</v>
      </c>
      <c r="B24" s="1296" t="s">
        <v>2136</v>
      </c>
      <c r="C24" s="1296" t="s">
        <v>2137</v>
      </c>
      <c r="D24" s="1296" t="s">
        <v>2138</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2135</v>
      </c>
      <c r="B25" s="1296" t="s">
        <v>2136</v>
      </c>
      <c r="C25" s="1296" t="s">
        <v>2137</v>
      </c>
      <c r="D25" s="1296" t="s">
        <v>2138</v>
      </c>
      <c r="E25" s="1296"/>
      <c r="F25" s="1969"/>
      <c r="G25" s="1953"/>
      <c r="H25" s="1953">
        <f>G24&amp;".1"</f>
      </c>
      <c r="I25" s="2111"/>
      <c r="J25" s="2111"/>
      <c r="K25" s="353">
        <v>1</v>
      </c>
      <c r="L25" s="1323">
        <f>$H$25</f>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296" t="s">
        <v>2135</v>
      </c>
      <c r="B26" s="1296" t="s">
        <v>2136</v>
      </c>
      <c r="C26" s="1296" t="s">
        <v>2137</v>
      </c>
      <c r="D26" s="1296" t="s">
        <v>2138</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2135</v>
      </c>
      <c r="B27" s="1296" t="s">
        <v>2136</v>
      </c>
      <c r="C27" s="1296" t="s">
        <v>2137</v>
      </c>
      <c r="D27" s="1296" t="s">
        <v>2138</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2135</v>
      </c>
      <c r="B28" s="1296" t="s">
        <v>2136</v>
      </c>
      <c r="C28" s="1296" t="s">
        <v>2137</v>
      </c>
      <c r="D28" s="1296" t="s">
        <v>2138</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2135</v>
      </c>
      <c r="B29" s="1296" t="s">
        <v>2136</v>
      </c>
      <c r="C29" s="1296" t="s">
        <v>2137</v>
      </c>
      <c r="D29" s="1296" t="s">
        <v>2138</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2135</v>
      </c>
      <c r="B30" s="1296" t="s">
        <v>2136</v>
      </c>
      <c r="C30" s="1296" t="s">
        <v>2137</v>
      </c>
      <c r="D30" s="1296"/>
      <c r="E30" s="1296" t="s">
        <v>565</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2135</v>
      </c>
      <c r="B31" s="1296" t="s">
        <v>2136</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2139</v>
      </c>
      <c r="B32" s="1296"/>
      <c r="C32" s="1296"/>
      <c r="D32" s="1296"/>
      <c r="E32" s="1296" t="s">
        <v>100</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68" customFormat="1" customHeight="1" ht="11.25">
      <c r="A33" s="1296"/>
      <c r="B33" s="1296"/>
      <c r="C33" s="1296"/>
      <c r="D33" s="1296"/>
      <c r="E33" s="1296" t="s">
        <v>214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697</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2D80C-0893-AF78-65FA-5E7992BEF38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63" width="10.57421875"/>
    <col min="2" max="2" style="2963" width="11.00390625" customWidth="1"/>
    <col min="3" max="3" style="2963" width="10.57421875"/>
    <col min="4" max="4" style="2963" width="11.8515625" customWidth="1"/>
    <col min="5" max="5" style="2963" width="12.28125" customWidth="1"/>
    <col min="6" max="8" style="5293" width="12.28125" customWidth="1"/>
    <col min="9" max="9" style="5293" width="3.7109375" customWidth="1"/>
    <col min="10" max="11" style="3395" width="3.7109375" customWidth="1"/>
    <col min="12" max="12" style="3396" width="12.7109375" customWidth="1"/>
    <col min="13" max="13" style="2963" width="32.00390625" customWidth="1"/>
    <col min="14" max="14" style="2963" width="1.7109375" customWidth="1"/>
    <col min="15" max="18" style="2963" width="24.7109375" customWidth="1"/>
    <col min="19" max="19" style="2963" width="11.7109375" customWidth="1"/>
    <col min="20" max="20" style="2963" width="3.7109375" customWidth="1"/>
    <col min="21" max="21" style="2963" width="11.7109375" customWidth="1"/>
    <col min="22" max="22" style="2963" width="8.57421875" customWidth="1"/>
    <col min="23" max="23" style="2963" width="4.7109375" customWidth="1"/>
    <col min="24" max="24" style="2963"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29"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29" customFormat="1" customHeight="1" ht="22.5">
      <c r="F9" s="1267"/>
      <c r="G9" s="1267"/>
      <c r="H9" s="1267"/>
      <c r="L9" s="1306"/>
      <c r="M9" s="283" t="s">
        <v>409</v>
      </c>
      <c r="N9" s="292"/>
      <c r="O9" s="2100" t="str">
        <f>IF(TITLE_DATE_CHANGE_PERIOD="",IF(TITLE_DATE_PR="","",TITLE_DATE_PR),TITLE_DATE_CHANGE_PERIOD)</f>
        <v>45292.368310185186</v>
      </c>
      <c r="P9" s="2100"/>
      <c r="Q9" s="2100"/>
      <c r="R9" s="2100"/>
      <c r="S9" s="2100"/>
      <c r="T9" s="2100"/>
      <c r="U9" s="2100"/>
      <c r="V9" s="322"/>
      <c r="W9" s="322"/>
      <c r="X9" s="268"/>
      <c r="Y9" s="368"/>
      <c r="Z9" s="368"/>
      <c r="AA9" s="368"/>
      <c r="AB9" s="368"/>
      <c r="AC9" s="368"/>
    </row>
    <row s="3329" customFormat="1" customHeight="1" ht="22.5">
      <c r="F10" s="1267"/>
      <c r="G10" s="1267"/>
      <c r="H10" s="1267"/>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29"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29"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130</v>
      </c>
      <c r="B17" s="1288" t="s">
        <v>131</v>
      </c>
      <c r="C17" s="1288" t="s">
        <v>132</v>
      </c>
      <c r="D17" s="1288" t="s">
        <v>133</v>
      </c>
      <c r="E17" s="1288"/>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288"/>
      <c r="B18" s="1288"/>
      <c r="C18" s="1288"/>
      <c r="D18" s="1288"/>
      <c r="E18" s="1288"/>
      <c r="F18" s="1316"/>
      <c r="G18" s="1316"/>
      <c r="H18" s="1316"/>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2140</v>
      </c>
      <c r="B19" s="1296" t="s">
        <v>2141</v>
      </c>
      <c r="C19" s="1296" t="s">
        <v>2142</v>
      </c>
      <c r="D19" s="1296" t="s">
        <v>2143</v>
      </c>
      <c r="E19" s="1296"/>
      <c r="F19" s="694"/>
      <c r="G19" s="694"/>
      <c r="H19" s="694"/>
      <c r="I19" s="357"/>
      <c r="J19" s="356"/>
      <c r="K19" s="351"/>
      <c r="L19" s="1323">
        <f>INDEX(PT_DIFFERENTIATION_NUM_NTAR,MATCH(A19,PT_DIFFERENTIATION_NTAR_ID,0))</f>
      </c>
      <c r="M19" s="286" t="s">
        <v>119</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2140</v>
      </c>
      <c r="B20" s="1296" t="s">
        <v>2141</v>
      </c>
      <c r="C20" s="1296" t="s">
        <v>2142</v>
      </c>
      <c r="D20" s="1296" t="s">
        <v>2143</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2140</v>
      </c>
      <c r="B21" s="1296" t="s">
        <v>2141</v>
      </c>
      <c r="C21" s="1296" t="s">
        <v>2142</v>
      </c>
      <c r="D21" s="1296" t="s">
        <v>2143</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2140</v>
      </c>
      <c r="B22" s="1296" t="s">
        <v>2141</v>
      </c>
      <c r="C22" s="1296" t="s">
        <v>2142</v>
      </c>
      <c r="D22" s="1296" t="s">
        <v>2143</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2140</v>
      </c>
      <c r="B23" s="1296" t="s">
        <v>2141</v>
      </c>
      <c r="C23" s="1296" t="s">
        <v>2142</v>
      </c>
      <c r="D23" s="1296" t="s">
        <v>2143</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2140</v>
      </c>
      <c r="B24" s="1296" t="s">
        <v>2141</v>
      </c>
      <c r="C24" s="1296" t="s">
        <v>2142</v>
      </c>
      <c r="D24" s="1296" t="s">
        <v>2143</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2140</v>
      </c>
      <c r="B25" s="1296" t="s">
        <v>2141</v>
      </c>
      <c r="C25" s="1296" t="s">
        <v>2142</v>
      </c>
      <c r="D25" s="1296" t="s">
        <v>2143</v>
      </c>
      <c r="E25" s="1296"/>
      <c r="F25" s="1969"/>
      <c r="G25" s="1953"/>
      <c r="H25" s="1953">
        <f>G24&amp;".1"</f>
      </c>
      <c r="I25" s="2111"/>
      <c r="J25" s="2111"/>
      <c r="K25" s="353">
        <v>1</v>
      </c>
      <c r="L25" s="1323">
        <f>$H$25</f>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296" t="s">
        <v>2140</v>
      </c>
      <c r="B26" s="1296" t="s">
        <v>2141</v>
      </c>
      <c r="C26" s="1296" t="s">
        <v>2142</v>
      </c>
      <c r="D26" s="1296" t="s">
        <v>2143</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2140</v>
      </c>
      <c r="B27" s="1296" t="s">
        <v>2141</v>
      </c>
      <c r="C27" s="1296" t="s">
        <v>2142</v>
      </c>
      <c r="D27" s="1296" t="s">
        <v>2143</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2140</v>
      </c>
      <c r="B28" s="1296" t="s">
        <v>2141</v>
      </c>
      <c r="C28" s="1296" t="s">
        <v>2142</v>
      </c>
      <c r="D28" s="1296" t="s">
        <v>2143</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2140</v>
      </c>
      <c r="B29" s="1296" t="s">
        <v>2141</v>
      </c>
      <c r="C29" s="1296" t="s">
        <v>2142</v>
      </c>
      <c r="D29" s="1296" t="s">
        <v>2143</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2140</v>
      </c>
      <c r="B30" s="1296" t="s">
        <v>2141</v>
      </c>
      <c r="C30" s="1296" t="s">
        <v>2142</v>
      </c>
      <c r="D30" s="1296"/>
      <c r="E30" s="1296" t="s">
        <v>565</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2140</v>
      </c>
      <c r="B31" s="1296" t="s">
        <v>2141</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2144</v>
      </c>
      <c r="B32" s="1296"/>
      <c r="C32" s="1296"/>
      <c r="D32" s="1296"/>
      <c r="E32" s="1296" t="s">
        <v>100</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68" customFormat="1" customHeight="1" ht="11.25">
      <c r="A33" s="1296"/>
      <c r="B33" s="1296"/>
      <c r="C33" s="1296"/>
      <c r="D33" s="1296"/>
      <c r="E33" s="1296" t="s">
        <v>214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697</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E49BE-EFF4-A532-61FC-DDBFEB2DB332}"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3" width="10.57421875"/>
    <col min="7" max="8" style="3426" width="9.140625" customWidth="1"/>
    <col min="9" max="9" style="3394" width="3.7109375" customWidth="1"/>
    <col min="10" max="11" style="3395" width="3.7109375" customWidth="1"/>
    <col min="12" max="12" style="2963" width="12.7109375" customWidth="1"/>
    <col min="13" max="13" style="2963" width="47.421875" customWidth="1"/>
    <col min="14" max="14" style="2963" width="2.7109375" hidden="1" customWidth="1"/>
    <col min="15" max="18" style="2963" width="23.7109375" customWidth="1"/>
    <col min="19" max="19" style="2963" width="11.7109375" customWidth="1"/>
    <col min="20" max="20" style="2963" width="3.7109375" customWidth="1"/>
    <col min="21" max="21" style="2963" width="11.7109375" customWidth="1"/>
    <col min="22" max="22" style="2963" width="8.57421875" hidden="1" customWidth="1"/>
    <col min="23" max="23" style="2963" width="4.7109375" customWidth="1"/>
    <col min="24" max="24" style="2963" width="115.7109375" customWidth="1"/>
    <col min="25" max="29" style="2613"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2145</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29"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29" customFormat="1" customHeight="1" ht="18.75">
      <c r="A8" s="368"/>
      <c r="B8" s="368"/>
      <c r="C8" s="368"/>
      <c r="D8" s="368"/>
      <c r="E8" s="368"/>
      <c r="F8" s="368"/>
      <c r="G8" s="368"/>
      <c r="H8" s="368"/>
      <c r="L8" s="265"/>
      <c r="M8" s="283" t="s">
        <v>409</v>
      </c>
      <c r="N8" s="292"/>
      <c r="O8" s="2449">
        <f>IF(datePr_ch="",IF(datePr="","",datePr),datePr_ch)</f>
      </c>
      <c r="P8" s="2450"/>
      <c r="Q8" s="2450"/>
      <c r="R8" s="2450"/>
      <c r="S8" s="2450"/>
      <c r="T8" s="2451"/>
      <c r="U8" s="1266"/>
      <c r="Y8" s="368"/>
      <c r="Z8" s="368"/>
      <c r="AA8" s="368"/>
      <c r="AB8" s="368"/>
      <c r="AC8" s="368"/>
    </row>
    <row s="3329" customFormat="1" customHeight="1" ht="18.75">
      <c r="A9" s="368"/>
      <c r="B9" s="368"/>
      <c r="C9" s="368"/>
      <c r="D9" s="368"/>
      <c r="E9" s="368"/>
      <c r="F9" s="368"/>
      <c r="G9" s="368"/>
      <c r="H9" s="368"/>
      <c r="L9" s="318"/>
      <c r="M9" s="283" t="s">
        <v>410</v>
      </c>
      <c r="N9" s="292"/>
      <c r="O9" s="2449">
        <f>IF(numberPr_ch="",IF(numberPr="","",numberPr),numberPr_ch)</f>
      </c>
      <c r="P9" s="2450"/>
      <c r="Q9" s="2450"/>
      <c r="R9" s="2450"/>
      <c r="S9" s="2450"/>
      <c r="T9" s="2451"/>
      <c r="U9" s="1266"/>
      <c r="Y9" s="368"/>
      <c r="Z9" s="368"/>
      <c r="AA9" s="368"/>
      <c r="AB9" s="368"/>
      <c r="AC9" s="368"/>
    </row>
    <row s="3329" customFormat="1" customHeight="1" ht="18.75">
      <c r="A10" s="368"/>
      <c r="B10" s="368"/>
      <c r="C10" s="368"/>
      <c r="D10" s="368"/>
      <c r="E10" s="368"/>
      <c r="F10" s="368"/>
      <c r="G10" s="368"/>
      <c r="H10" s="368"/>
      <c r="L10" s="318"/>
      <c r="M10" s="283" t="s">
        <v>39</v>
      </c>
      <c r="N10" s="292"/>
      <c r="O10" s="2449">
        <f>IF(IstPub_ch="",IF(IstPub="","",IstPub),IstPub_ch)</f>
      </c>
      <c r="P10" s="2450"/>
      <c r="Q10" s="2450"/>
      <c r="R10" s="2450"/>
      <c r="S10" s="2450"/>
      <c r="T10" s="2451"/>
      <c r="U10" s="1266"/>
      <c r="Y10" s="368"/>
      <c r="Z10" s="368"/>
      <c r="AA10" s="368"/>
      <c r="AB10" s="368"/>
      <c r="AC10" s="368"/>
    </row>
    <row s="2846" customFormat="1" customHeight="1" ht="18.75" hidden="1">
      <c r="A11" s="1270"/>
      <c r="B11" s="1270"/>
      <c r="C11" s="1270"/>
      <c r="D11" s="1270"/>
      <c r="E11" s="1270"/>
      <c r="F11" s="1270"/>
      <c r="G11" s="1270"/>
      <c r="H11" s="1270"/>
      <c r="L11" s="318"/>
      <c r="M11" s="315"/>
      <c r="O11" s="1271"/>
      <c r="P11" s="1271"/>
      <c r="Q11" s="368" t="s">
        <v>2146</v>
      </c>
      <c r="R11" s="368" t="s">
        <v>2147</v>
      </c>
      <c r="S11" s="1271"/>
      <c r="T11" s="1271"/>
      <c r="U11" s="1266"/>
      <c r="Y11" s="1270"/>
      <c r="Z11" s="1270"/>
      <c r="AA11" s="1270"/>
      <c r="AB11" s="1270"/>
      <c r="AC11" s="1270"/>
    </row>
    <row s="3329"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413</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062" t="s">
        <v>85</v>
      </c>
      <c r="M15" s="2062" t="s">
        <v>2148</v>
      </c>
      <c r="N15" s="1232"/>
      <c r="O15" s="2062" t="s">
        <v>2149</v>
      </c>
      <c r="P15" s="2061" t="s">
        <v>2150</v>
      </c>
      <c r="Q15" s="2061" t="s">
        <v>2130</v>
      </c>
      <c r="R15" s="2061"/>
      <c r="S15" s="2061"/>
      <c r="T15" s="2061"/>
      <c r="U15" s="2061"/>
      <c r="V15" s="2062" t="s">
        <v>416</v>
      </c>
      <c r="W15" s="2447" t="s">
        <v>1039</v>
      </c>
      <c r="X15" s="1971"/>
    </row>
    <row customHeight="1" ht="25.5">
      <c r="J16" s="377"/>
      <c r="K16" s="377"/>
      <c r="L16" s="2062"/>
      <c r="M16" s="2062"/>
      <c r="N16" s="1232"/>
      <c r="O16" s="2062"/>
      <c r="P16" s="2061"/>
      <c r="Q16" s="2061" t="s">
        <v>2151</v>
      </c>
      <c r="R16" s="2061"/>
      <c r="S16" s="2153" t="s">
        <v>434</v>
      </c>
      <c r="T16" s="2153"/>
      <c r="U16" s="2153"/>
      <c r="V16" s="2062"/>
      <c r="W16" s="2447"/>
      <c r="X16" s="1971"/>
    </row>
    <row customHeight="1" ht="14.25">
      <c r="J17" s="377"/>
      <c r="K17" s="377"/>
      <c r="L17" s="2062"/>
      <c r="M17" s="2062"/>
      <c r="N17" s="1232"/>
      <c r="O17" s="2062"/>
      <c r="P17" s="2061"/>
      <c r="Q17" s="1232" t="s">
        <v>463</v>
      </c>
      <c r="R17" s="1232" t="s">
        <v>464</v>
      </c>
      <c r="S17" s="1236" t="s">
        <v>432</v>
      </c>
      <c r="T17" s="2444" t="s">
        <v>433</v>
      </c>
      <c r="U17" s="2444"/>
      <c r="V17" s="2062"/>
      <c r="W17" s="2447"/>
      <c r="X17" s="1971"/>
    </row>
    <row customHeight="1" ht="14.25">
      <c r="J18" s="377"/>
      <c r="K18" s="279">
        <v>1</v>
      </c>
      <c r="L18" s="454" t="s">
        <v>105</v>
      </c>
      <c r="M18" s="454" t="s">
        <v>106</v>
      </c>
      <c r="N18" s="1268" t="s">
        <v>106</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119</v>
      </c>
      <c r="N19" s="305"/>
      <c r="O19" s="2331"/>
      <c r="P19" s="2331"/>
      <c r="Q19" s="2331"/>
      <c r="R19" s="2331"/>
      <c r="S19" s="2331"/>
      <c r="T19" s="2331"/>
      <c r="U19" s="2331"/>
      <c r="V19" s="2331"/>
      <c r="W19" s="2331"/>
      <c r="X19" s="341" t="s">
        <v>384</v>
      </c>
    </row>
    <row customHeight="1" ht="22.5">
      <c r="A20" s="2111"/>
      <c r="B20" s="2111">
        <v>1</v>
      </c>
      <c r="C20" s="524"/>
      <c r="D20" s="524"/>
      <c r="E20" s="524"/>
      <c r="F20" s="524"/>
      <c r="G20" s="386"/>
      <c r="H20" s="1235"/>
      <c r="I20" s="359"/>
      <c r="J20" s="1242"/>
      <c r="K20" s="1163"/>
      <c r="L20" s="1241">
        <f>MERGEVALUE(A20)&amp;"."&amp;MERGEVALUE(B20)</f>
      </c>
      <c r="M20" s="298" t="s">
        <v>385</v>
      </c>
      <c r="N20" s="305"/>
      <c r="O20" s="2331"/>
      <c r="P20" s="2331"/>
      <c r="Q20" s="2331"/>
      <c r="R20" s="2331"/>
      <c r="S20" s="2331"/>
      <c r="T20" s="2331"/>
      <c r="U20" s="2331"/>
      <c r="V20" s="2331"/>
      <c r="W20" s="2331"/>
      <c r="X20" s="341" t="s">
        <v>386</v>
      </c>
    </row>
    <row customHeight="1" ht="22.5">
      <c r="A21" s="2111"/>
      <c r="B21" s="2111"/>
      <c r="C21" s="2111">
        <v>1</v>
      </c>
      <c r="D21" s="524"/>
      <c r="E21" s="524"/>
      <c r="F21" s="524"/>
      <c r="G21" s="386"/>
      <c r="H21" s="1235"/>
      <c r="I21" s="360"/>
      <c r="J21" s="1242"/>
      <c r="K21" s="1163"/>
      <c r="L21" s="1241">
        <f>MERGEVALUE(A21)&amp;"."&amp;MERGEVALUE(B21)&amp;"."&amp;MERGEVALUE(C21)</f>
      </c>
      <c r="M21" s="299" t="s">
        <v>387</v>
      </c>
      <c r="N21" s="305"/>
      <c r="O21" s="2331"/>
      <c r="P21" s="2331"/>
      <c r="Q21" s="2331"/>
      <c r="R21" s="2331"/>
      <c r="S21" s="2331"/>
      <c r="T21" s="2331"/>
      <c r="U21" s="2331"/>
      <c r="V21" s="2331"/>
      <c r="W21" s="2331"/>
      <c r="X21" s="341" t="s">
        <v>388</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389</v>
      </c>
      <c r="N22" s="305"/>
      <c r="O22" s="2331"/>
      <c r="P22" s="2331"/>
      <c r="Q22" s="2331"/>
      <c r="R22" s="2331"/>
      <c r="S22" s="2331"/>
      <c r="T22" s="2331"/>
      <c r="U22" s="2331"/>
      <c r="V22" s="2331"/>
      <c r="W22" s="2331"/>
      <c r="X22" s="333" t="s">
        <v>2152</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54</v>
      </c>
      <c r="U23" s="1274"/>
      <c r="V23" s="1230" t="s">
        <v>54</v>
      </c>
      <c r="W23" s="1275"/>
      <c r="X23" s="2015" t="s">
        <v>2153</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452</v>
      </c>
      <c r="N25" s="363"/>
      <c r="O25" s="317"/>
      <c r="P25" s="317"/>
      <c r="Q25" s="317"/>
      <c r="R25" s="317"/>
      <c r="S25" s="321"/>
      <c r="T25" s="367"/>
      <c r="U25" s="366"/>
      <c r="V25" s="363"/>
      <c r="W25" s="363"/>
      <c r="X25" s="2017"/>
    </row>
    <row s="4768" customFormat="1" customHeight="1" ht="14.25">
      <c r="A26" s="2111"/>
      <c r="B26" s="2111"/>
      <c r="C26" s="2111"/>
      <c r="D26" s="385"/>
      <c r="E26" s="385"/>
      <c r="F26" s="385"/>
      <c r="G26" s="386"/>
      <c r="H26" s="385"/>
      <c r="I26" s="360"/>
      <c r="J26" s="376"/>
      <c r="K26" s="378"/>
      <c r="L26" s="297"/>
      <c r="M26" s="372" t="s">
        <v>565</v>
      </c>
      <c r="N26" s="363"/>
      <c r="O26" s="317"/>
      <c r="P26" s="317"/>
      <c r="Q26" s="317"/>
      <c r="R26" s="317"/>
      <c r="S26" s="321"/>
      <c r="T26" s="367"/>
      <c r="U26" s="366"/>
      <c r="V26" s="363"/>
      <c r="W26" s="367"/>
      <c r="X26" s="1277"/>
      <c r="Y26" s="383"/>
      <c r="Z26" s="383"/>
      <c r="AA26" s="383"/>
      <c r="AB26" s="383"/>
      <c r="AC26" s="383"/>
    </row>
    <row s="4768" customFormat="1" customHeight="1" ht="14.25">
      <c r="A27" s="2111"/>
      <c r="B27" s="2111"/>
      <c r="C27" s="385"/>
      <c r="D27" s="385"/>
      <c r="E27" s="385"/>
      <c r="F27" s="385"/>
      <c r="G27" s="386"/>
      <c r="H27" s="385"/>
      <c r="I27" s="356"/>
      <c r="J27" s="376"/>
      <c r="K27" s="378"/>
      <c r="L27" s="297"/>
      <c r="M27" s="363" t="s">
        <v>2131</v>
      </c>
      <c r="N27" s="363"/>
      <c r="O27" s="317"/>
      <c r="P27" s="317"/>
      <c r="Q27" s="317"/>
      <c r="R27" s="317"/>
      <c r="S27" s="321"/>
      <c r="T27" s="367"/>
      <c r="U27" s="366"/>
      <c r="V27" s="363"/>
      <c r="W27" s="367"/>
      <c r="X27" s="319"/>
      <c r="Y27" s="383"/>
      <c r="Z27" s="383"/>
      <c r="AA27" s="383"/>
      <c r="AB27" s="383"/>
      <c r="AC27" s="383"/>
    </row>
    <row s="4768" customFormat="1" customHeight="1" ht="14.25">
      <c r="A28" s="2111"/>
      <c r="B28" s="385"/>
      <c r="C28" s="385"/>
      <c r="D28" s="385"/>
      <c r="E28" s="385"/>
      <c r="F28" s="385"/>
      <c r="G28" s="386"/>
      <c r="H28" s="385"/>
      <c r="I28" s="356"/>
      <c r="J28" s="376"/>
      <c r="K28" s="378"/>
      <c r="L28" s="297"/>
      <c r="M28" s="421" t="s">
        <v>100</v>
      </c>
      <c r="N28" s="363"/>
      <c r="O28" s="317"/>
      <c r="P28" s="317"/>
      <c r="Q28" s="317"/>
      <c r="R28" s="317"/>
      <c r="S28" s="321"/>
      <c r="T28" s="367"/>
      <c r="U28" s="366"/>
      <c r="V28" s="363"/>
      <c r="W28" s="367"/>
      <c r="X28" s="319"/>
      <c r="Y28" s="383"/>
      <c r="Z28" s="383"/>
      <c r="AA28" s="383"/>
      <c r="AB28" s="383"/>
      <c r="AC28" s="383"/>
    </row>
    <row s="4768" customFormat="1" customHeight="1" ht="14.25">
      <c r="G29" s="365"/>
      <c r="H29" s="378"/>
      <c r="I29" s="375"/>
      <c r="J29" s="376"/>
      <c r="L29" s="297"/>
      <c r="M29" s="422" t="s">
        <v>214</v>
      </c>
      <c r="N29" s="363"/>
      <c r="O29" s="317"/>
      <c r="P29" s="317"/>
      <c r="Q29" s="317"/>
      <c r="R29" s="317"/>
      <c r="S29" s="321"/>
      <c r="T29" s="367"/>
      <c r="U29" s="366"/>
      <c r="V29" s="363"/>
      <c r="W29" s="367"/>
      <c r="X29" s="319"/>
      <c r="Y29" s="383"/>
      <c r="Z29" s="383"/>
      <c r="AA29" s="383"/>
      <c r="AB29" s="383"/>
      <c r="AC29" s="383"/>
    </row>
    <row r="31" customHeight="1" ht="14.25">
      <c r="L31" s="49">
        <v>1</v>
      </c>
      <c r="M31" s="2106" t="s">
        <v>2154</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ECF45-12F7-8FD4-EE9B-F7ED27BC6D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03443-5027-6A3E-8B15-57CCEAEF24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9167D-B1EE-35D9-A334-F96C9138D5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13E29-1CDA-A244-19F4-651E906246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08DB4-2067-F916-F4B3-F242E6ABEB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56A1F-3FE2-05F8-03FD-0A84ECCEC4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094CC-58E4-79D7-BD8D-D58C1927C9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C025D-4297-6C13-60D9-F4C56B46BDD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29BC5-FB84-2523-6C13-66248BF94296}"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2155</v>
      </c>
      <c r="B1" s="770" t="s">
        <v>2156</v>
      </c>
      <c r="C1" s="2452" t="s">
        <v>2157</v>
      </c>
      <c r="D1" s="2453"/>
      <c r="E1" s="842" t="s">
        <v>2158</v>
      </c>
    </row>
    <row customHeight="1" ht="11.25">
      <c r="A2" s="763"/>
      <c r="B2" s="771" t="s">
        <v>22</v>
      </c>
      <c r="C2" s="759"/>
      <c r="D2" s="770"/>
      <c r="E2" s="842"/>
    </row>
    <row customHeight="1" ht="11.25">
      <c r="A3" s="774"/>
      <c r="B3" s="772" t="s">
        <v>29</v>
      </c>
      <c r="C3" s="759"/>
      <c r="D3" s="770"/>
      <c r="E3" s="842"/>
    </row>
    <row customHeight="1" ht="11.25">
      <c r="A4" s="775"/>
      <c r="B4" s="772" t="s">
        <v>1652</v>
      </c>
      <c r="C4" s="759"/>
      <c r="D4" s="770"/>
      <c r="E4" s="842"/>
    </row>
    <row customHeight="1" ht="11.25">
      <c r="A5" s="787"/>
      <c r="B5" s="772" t="s">
        <v>1646</v>
      </c>
      <c r="C5" s="762" t="s">
        <v>1894</v>
      </c>
      <c r="D5" s="886" t="s">
        <v>2159</v>
      </c>
      <c r="E5" s="842"/>
    </row>
    <row s="4768" customFormat="1" customHeight="1" ht="11.25">
      <c r="A6" s="773"/>
      <c r="B6" s="772" t="s">
        <v>1656</v>
      </c>
      <c r="C6" s="759"/>
      <c r="D6" s="770"/>
      <c r="E6" s="842"/>
    </row>
    <row customHeight="1" ht="11.25">
      <c r="A7" s="761"/>
      <c r="B7" s="772" t="s">
        <v>1663</v>
      </c>
      <c r="C7" s="759"/>
      <c r="D7" s="770"/>
      <c r="E7" s="842"/>
    </row>
    <row customHeight="1" ht="11.25">
      <c r="A8" s="762"/>
      <c r="B8" s="772" t="s">
        <v>1659</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263BE-ECF5-759B-72C5-7EDC4D8261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A15AA-4B25-2042-C369-B65A7BC723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1BAAA-9E9D-2BEE-1989-28403538F823}" mc:Ignorable="x14ac xr xr2 xr3">
  <sheetPr>
    <tabColor rgb="FFFFCC99"/>
  </sheetPr>
  <dimension ref="A1:I242"/>
  <sheetViews>
    <sheetView topLeftCell="A1" showGridLines="0" workbookViewId="0">
      <selection activeCell="A1" sqref="A1"/>
    </sheetView>
  </sheetViews>
  <sheetFormatPr defaultColWidth="9.140625" customHeight="1" defaultRowHeight="11.25"/>
  <cols>
    <col min="1" max="2" style="5357" width="9.140625"/>
    <col min="3" max="3" style="5357" width="20.7109375" customWidth="1"/>
    <col min="4" max="4" style="5357" width="25.140625" customWidth="1"/>
    <col min="5" max="9" style="5357" width="9.140625"/>
  </cols>
  <sheetData>
    <row customHeight="1" ht="11.25">
      <c r="A1" s="53" t="s">
        <v>2160</v>
      </c>
      <c r="B1" s="53" t="s">
        <v>2161</v>
      </c>
      <c r="C1" s="53" t="s">
        <v>2162</v>
      </c>
      <c r="D1" s="53" t="s">
        <v>2163</v>
      </c>
      <c r="E1" s="53" t="s">
        <v>2164</v>
      </c>
      <c r="F1" s="53" t="s">
        <v>2165</v>
      </c>
      <c r="G1" s="53" t="s">
        <v>2166</v>
      </c>
      <c r="H1" s="53" t="s">
        <v>2167</v>
      </c>
      <c r="I1" s="53" t="s">
        <v>2168</v>
      </c>
    </row>
    <row customHeight="1" ht="11.25">
      <c r="A2" s="5358" t="s">
        <v>2169</v>
      </c>
      <c r="B2" s="5358" t="s">
        <v>14</v>
      </c>
      <c r="C2" s="5358" t="s">
        <v>2170</v>
      </c>
      <c r="D2" s="5358" t="s">
        <v>2171</v>
      </c>
      <c r="E2" s="5358" t="s">
        <v>2172</v>
      </c>
      <c r="F2" s="5358" t="s">
        <v>2173</v>
      </c>
      <c r="G2" s="5358" t="s">
        <v>24</v>
      </c>
      <c r="H2" s="5358" t="s">
        <v>24</v>
      </c>
      <c r="I2" s="5358" t="s">
        <v>701</v>
      </c>
    </row>
    <row customHeight="1" ht="11.25">
      <c r="A3" s="5358" t="s">
        <v>2169</v>
      </c>
      <c r="B3" s="5358" t="s">
        <v>14</v>
      </c>
      <c r="C3" s="5358" t="s">
        <v>2174</v>
      </c>
      <c r="D3" s="5358" t="s">
        <v>2175</v>
      </c>
      <c r="E3" s="5358" t="s">
        <v>2176</v>
      </c>
      <c r="F3" s="5358" t="s">
        <v>2177</v>
      </c>
      <c r="G3" s="5358" t="s">
        <v>24</v>
      </c>
      <c r="H3" s="5358" t="s">
        <v>24</v>
      </c>
      <c r="I3" s="5358" t="s">
        <v>701</v>
      </c>
    </row>
    <row customHeight="1" ht="11.25">
      <c r="A4" s="5358" t="s">
        <v>2169</v>
      </c>
      <c r="B4" s="5358" t="s">
        <v>14</v>
      </c>
      <c r="C4" s="5358" t="s">
        <v>2178</v>
      </c>
      <c r="D4" s="5358" t="s">
        <v>2179</v>
      </c>
      <c r="E4" s="5358" t="s">
        <v>2180</v>
      </c>
      <c r="F4" s="5358" t="s">
        <v>2181</v>
      </c>
      <c r="G4" s="5358" t="s">
        <v>2182</v>
      </c>
      <c r="H4" s="5358" t="s">
        <v>24</v>
      </c>
      <c r="I4" s="5358" t="s">
        <v>701</v>
      </c>
    </row>
    <row customHeight="1" ht="11.25">
      <c r="A5" s="5358" t="s">
        <v>2169</v>
      </c>
      <c r="B5" s="5358" t="s">
        <v>14</v>
      </c>
      <c r="C5" s="5358" t="s">
        <v>2183</v>
      </c>
      <c r="D5" s="5358" t="s">
        <v>2184</v>
      </c>
      <c r="E5" s="5358" t="s">
        <v>2185</v>
      </c>
      <c r="F5" s="5358" t="s">
        <v>2186</v>
      </c>
      <c r="G5" s="5358" t="s">
        <v>2187</v>
      </c>
      <c r="H5" s="5358" t="s">
        <v>24</v>
      </c>
      <c r="I5" s="5358" t="s">
        <v>701</v>
      </c>
    </row>
    <row customHeight="1" ht="11.25">
      <c r="A6" s="5358" t="s">
        <v>2169</v>
      </c>
      <c r="B6" s="5358" t="s">
        <v>14</v>
      </c>
      <c r="C6" s="5358" t="s">
        <v>2188</v>
      </c>
      <c r="D6" s="5358" t="s">
        <v>2189</v>
      </c>
      <c r="E6" s="5358" t="s">
        <v>2190</v>
      </c>
      <c r="F6" s="5358" t="s">
        <v>2181</v>
      </c>
      <c r="G6" s="5358" t="s">
        <v>24</v>
      </c>
      <c r="H6" s="5358" t="s">
        <v>24</v>
      </c>
      <c r="I6" s="5358" t="s">
        <v>701</v>
      </c>
    </row>
    <row customHeight="1" ht="11.25">
      <c r="A7" s="5358" t="s">
        <v>2169</v>
      </c>
      <c r="B7" s="5358" t="s">
        <v>14</v>
      </c>
      <c r="C7" s="5358" t="s">
        <v>2191</v>
      </c>
      <c r="D7" s="5358" t="s">
        <v>2192</v>
      </c>
      <c r="E7" s="5358" t="s">
        <v>2193</v>
      </c>
      <c r="F7" s="5358" t="s">
        <v>2181</v>
      </c>
      <c r="G7" s="5358" t="s">
        <v>2194</v>
      </c>
      <c r="H7" s="5358" t="s">
        <v>24</v>
      </c>
      <c r="I7" s="5358" t="s">
        <v>701</v>
      </c>
    </row>
    <row customHeight="1" ht="11.25">
      <c r="A8" s="5358" t="s">
        <v>2169</v>
      </c>
      <c r="B8" s="5358" t="s">
        <v>14</v>
      </c>
      <c r="C8" s="5358" t="s">
        <v>2195</v>
      </c>
      <c r="D8" s="5358" t="s">
        <v>2196</v>
      </c>
      <c r="E8" s="5358" t="s">
        <v>2197</v>
      </c>
      <c r="F8" s="5358" t="s">
        <v>2181</v>
      </c>
      <c r="G8" s="5358" t="s">
        <v>24</v>
      </c>
      <c r="H8" s="5358" t="s">
        <v>24</v>
      </c>
      <c r="I8" s="5358" t="s">
        <v>701</v>
      </c>
    </row>
    <row customHeight="1" ht="11.25">
      <c r="A9" s="5358" t="s">
        <v>2169</v>
      </c>
      <c r="B9" s="5358" t="s">
        <v>14</v>
      </c>
      <c r="C9" s="5358" t="s">
        <v>2198</v>
      </c>
      <c r="D9" s="5358" t="s">
        <v>2199</v>
      </c>
      <c r="E9" s="5358" t="s">
        <v>2200</v>
      </c>
      <c r="F9" s="5358" t="s">
        <v>2201</v>
      </c>
      <c r="G9" s="5358" t="s">
        <v>24</v>
      </c>
      <c r="H9" s="5358" t="s">
        <v>24</v>
      </c>
      <c r="I9" s="5358" t="s">
        <v>701</v>
      </c>
    </row>
    <row customHeight="1" ht="11.25">
      <c r="A10" s="5358" t="s">
        <v>2169</v>
      </c>
      <c r="B10" s="5358" t="s">
        <v>14</v>
      </c>
      <c r="C10" s="5358" t="s">
        <v>2202</v>
      </c>
      <c r="D10" s="5358" t="s">
        <v>2203</v>
      </c>
      <c r="E10" s="5358" t="s">
        <v>2204</v>
      </c>
      <c r="F10" s="5358" t="s">
        <v>49</v>
      </c>
      <c r="G10" s="5358" t="s">
        <v>24</v>
      </c>
      <c r="H10" s="5358" t="s">
        <v>24</v>
      </c>
      <c r="I10" s="5358" t="s">
        <v>701</v>
      </c>
    </row>
    <row customHeight="1" ht="11.25">
      <c r="A11" s="5358" t="s">
        <v>2169</v>
      </c>
      <c r="B11" s="5358" t="s">
        <v>14</v>
      </c>
      <c r="C11" s="5358" t="s">
        <v>2205</v>
      </c>
      <c r="D11" s="5358" t="s">
        <v>2206</v>
      </c>
      <c r="E11" s="5358" t="s">
        <v>2207</v>
      </c>
      <c r="F11" s="5358" t="s">
        <v>2177</v>
      </c>
      <c r="G11" s="5358" t="s">
        <v>24</v>
      </c>
      <c r="H11" s="5358" t="s">
        <v>24</v>
      </c>
      <c r="I11" s="5358" t="s">
        <v>701</v>
      </c>
    </row>
    <row customHeight="1" ht="11.25">
      <c r="A12" s="5358" t="s">
        <v>2169</v>
      </c>
      <c r="B12" s="5358" t="s">
        <v>14</v>
      </c>
      <c r="C12" s="5358" t="s">
        <v>2208</v>
      </c>
      <c r="D12" s="5358" t="s">
        <v>2209</v>
      </c>
      <c r="E12" s="5358" t="s">
        <v>2210</v>
      </c>
      <c r="F12" s="5358" t="s">
        <v>2211</v>
      </c>
      <c r="G12" s="5358" t="s">
        <v>24</v>
      </c>
      <c r="H12" s="5358" t="s">
        <v>24</v>
      </c>
      <c r="I12" s="5358" t="s">
        <v>701</v>
      </c>
    </row>
    <row customHeight="1" ht="11.25">
      <c r="A13" s="5358" t="s">
        <v>2169</v>
      </c>
      <c r="B13" s="5358" t="s">
        <v>14</v>
      </c>
      <c r="C13" s="5358" t="s">
        <v>2212</v>
      </c>
      <c r="D13" s="5358" t="s">
        <v>2213</v>
      </c>
      <c r="E13" s="5358" t="s">
        <v>2214</v>
      </c>
      <c r="F13" s="5358" t="s">
        <v>2215</v>
      </c>
      <c r="G13" s="5358" t="s">
        <v>2216</v>
      </c>
      <c r="H13" s="5358" t="s">
        <v>24</v>
      </c>
      <c r="I13" s="5358" t="s">
        <v>701</v>
      </c>
    </row>
    <row customHeight="1" ht="11.25">
      <c r="A14" s="5358" t="s">
        <v>2169</v>
      </c>
      <c r="B14" s="5358" t="s">
        <v>14</v>
      </c>
      <c r="C14" s="5358" t="s">
        <v>2217</v>
      </c>
      <c r="D14" s="5358" t="s">
        <v>2218</v>
      </c>
      <c r="E14" s="5358" t="s">
        <v>2219</v>
      </c>
      <c r="F14" s="5358" t="s">
        <v>2181</v>
      </c>
      <c r="G14" s="5358" t="s">
        <v>2220</v>
      </c>
      <c r="H14" s="5358" t="s">
        <v>24</v>
      </c>
      <c r="I14" s="5358" t="s">
        <v>701</v>
      </c>
    </row>
    <row customHeight="1" ht="11.25">
      <c r="A15" s="5358" t="s">
        <v>2169</v>
      </c>
      <c r="B15" s="5358" t="s">
        <v>14</v>
      </c>
      <c r="C15" s="5358" t="s">
        <v>2221</v>
      </c>
      <c r="D15" s="5358" t="s">
        <v>2222</v>
      </c>
      <c r="E15" s="5358" t="s">
        <v>2223</v>
      </c>
      <c r="F15" s="5358" t="s">
        <v>2181</v>
      </c>
      <c r="G15" s="5358" t="s">
        <v>2224</v>
      </c>
      <c r="H15" s="5358" t="s">
        <v>24</v>
      </c>
      <c r="I15" s="5358" t="s">
        <v>701</v>
      </c>
    </row>
    <row customHeight="1" ht="11.25">
      <c r="A16" s="5358" t="s">
        <v>2169</v>
      </c>
      <c r="B16" s="5358" t="s">
        <v>14</v>
      </c>
      <c r="C16" s="5358" t="s">
        <v>2225</v>
      </c>
      <c r="D16" s="5358" t="s">
        <v>2226</v>
      </c>
      <c r="E16" s="5358" t="s">
        <v>2227</v>
      </c>
      <c r="F16" s="5358" t="s">
        <v>2228</v>
      </c>
      <c r="G16" s="5358" t="s">
        <v>2229</v>
      </c>
      <c r="H16" s="5358" t="s">
        <v>24</v>
      </c>
      <c r="I16" s="5358" t="s">
        <v>701</v>
      </c>
    </row>
    <row customHeight="1" ht="11.25">
      <c r="A17" s="5358" t="s">
        <v>2169</v>
      </c>
      <c r="B17" s="5358" t="s">
        <v>14</v>
      </c>
      <c r="C17" s="5358" t="s">
        <v>2230</v>
      </c>
      <c r="D17" s="5358" t="s">
        <v>2231</v>
      </c>
      <c r="E17" s="5358" t="s">
        <v>2232</v>
      </c>
      <c r="F17" s="5358" t="s">
        <v>2233</v>
      </c>
      <c r="G17" s="5358" t="s">
        <v>24</v>
      </c>
      <c r="H17" s="5358" t="s">
        <v>24</v>
      </c>
      <c r="I17" s="5358" t="s">
        <v>701</v>
      </c>
    </row>
    <row customHeight="1" ht="11.25">
      <c r="A18" s="5358" t="s">
        <v>2169</v>
      </c>
      <c r="B18" s="5358" t="s">
        <v>14</v>
      </c>
      <c r="C18" s="5358" t="s">
        <v>2234</v>
      </c>
      <c r="D18" s="5358" t="s">
        <v>2235</v>
      </c>
      <c r="E18" s="5358" t="s">
        <v>2236</v>
      </c>
      <c r="F18" s="5358" t="s">
        <v>2181</v>
      </c>
      <c r="G18" s="5358" t="s">
        <v>2237</v>
      </c>
      <c r="H18" s="5358" t="s">
        <v>24</v>
      </c>
      <c r="I18" s="5358" t="s">
        <v>701</v>
      </c>
    </row>
    <row customHeight="1" ht="11.25">
      <c r="A19" s="5358" t="s">
        <v>2169</v>
      </c>
      <c r="B19" s="5358" t="s">
        <v>14</v>
      </c>
      <c r="C19" s="5358" t="s">
        <v>2238</v>
      </c>
      <c r="D19" s="5358" t="s">
        <v>2239</v>
      </c>
      <c r="E19" s="5358" t="s">
        <v>2240</v>
      </c>
      <c r="F19" s="5358" t="s">
        <v>2201</v>
      </c>
      <c r="G19" s="5358" t="s">
        <v>24</v>
      </c>
      <c r="H19" s="5358" t="s">
        <v>2241</v>
      </c>
      <c r="I19" s="5358" t="s">
        <v>701</v>
      </c>
    </row>
    <row customHeight="1" ht="11.25">
      <c r="A20" s="5358" t="s">
        <v>2169</v>
      </c>
      <c r="B20" s="5358" t="s">
        <v>14</v>
      </c>
      <c r="C20" s="5358" t="s">
        <v>2242</v>
      </c>
      <c r="D20" s="5358" t="s">
        <v>2243</v>
      </c>
      <c r="E20" s="5358" t="s">
        <v>2244</v>
      </c>
      <c r="F20" s="5358" t="s">
        <v>2173</v>
      </c>
      <c r="G20" s="5358" t="s">
        <v>2245</v>
      </c>
      <c r="H20" s="5358" t="s">
        <v>24</v>
      </c>
      <c r="I20" s="5358" t="s">
        <v>701</v>
      </c>
    </row>
    <row customHeight="1" ht="11.25">
      <c r="A21" s="5358" t="s">
        <v>2169</v>
      </c>
      <c r="B21" s="5358" t="s">
        <v>14</v>
      </c>
      <c r="C21" s="5358" t="s">
        <v>2246</v>
      </c>
      <c r="D21" s="5358" t="s">
        <v>2247</v>
      </c>
      <c r="E21" s="5358" t="s">
        <v>2248</v>
      </c>
      <c r="F21" s="5358" t="s">
        <v>2181</v>
      </c>
      <c r="G21" s="5358" t="s">
        <v>24</v>
      </c>
      <c r="H21" s="5358" t="s">
        <v>24</v>
      </c>
      <c r="I21" s="5358" t="s">
        <v>701</v>
      </c>
    </row>
    <row customHeight="1" ht="11.25">
      <c r="A22" s="5358" t="s">
        <v>2169</v>
      </c>
      <c r="B22" s="5358" t="s">
        <v>14</v>
      </c>
      <c r="C22" s="5358" t="s">
        <v>2249</v>
      </c>
      <c r="D22" s="5358" t="s">
        <v>2250</v>
      </c>
      <c r="E22" s="5358" t="s">
        <v>2251</v>
      </c>
      <c r="F22" s="5358" t="s">
        <v>49</v>
      </c>
      <c r="G22" s="5358" t="s">
        <v>24</v>
      </c>
      <c r="H22" s="5358" t="s">
        <v>24</v>
      </c>
      <c r="I22" s="5358" t="s">
        <v>701</v>
      </c>
    </row>
    <row customHeight="1" ht="11.25">
      <c r="A23" s="5358" t="s">
        <v>2169</v>
      </c>
      <c r="B23" s="5358" t="s">
        <v>14</v>
      </c>
      <c r="C23" s="5358" t="s">
        <v>2252</v>
      </c>
      <c r="D23" s="5358" t="s">
        <v>2253</v>
      </c>
      <c r="E23" s="5358" t="s">
        <v>2254</v>
      </c>
      <c r="F23" s="5358" t="s">
        <v>2255</v>
      </c>
      <c r="G23" s="5358" t="s">
        <v>24</v>
      </c>
      <c r="H23" s="5358" t="s">
        <v>24</v>
      </c>
      <c r="I23" s="5358" t="s">
        <v>701</v>
      </c>
    </row>
    <row customHeight="1" ht="11.25">
      <c r="A24" s="5358" t="s">
        <v>2169</v>
      </c>
      <c r="B24" s="5358" t="s">
        <v>14</v>
      </c>
      <c r="C24" s="5358" t="s">
        <v>2256</v>
      </c>
      <c r="D24" s="5358" t="s">
        <v>2257</v>
      </c>
      <c r="E24" s="5358" t="s">
        <v>2258</v>
      </c>
      <c r="F24" s="5358" t="s">
        <v>2259</v>
      </c>
      <c r="G24" s="5358" t="s">
        <v>2260</v>
      </c>
      <c r="H24" s="5358" t="s">
        <v>24</v>
      </c>
      <c r="I24" s="5358" t="s">
        <v>701</v>
      </c>
    </row>
    <row customHeight="1" ht="11.25">
      <c r="A25" s="5358" t="s">
        <v>2169</v>
      </c>
      <c r="B25" s="5358" t="s">
        <v>14</v>
      </c>
      <c r="C25" s="5358" t="s">
        <v>2261</v>
      </c>
      <c r="D25" s="5358" t="s">
        <v>2262</v>
      </c>
      <c r="E25" s="5358" t="s">
        <v>2263</v>
      </c>
      <c r="F25" s="5358" t="s">
        <v>2264</v>
      </c>
      <c r="G25" s="5358" t="s">
        <v>24</v>
      </c>
      <c r="H25" s="5358" t="s">
        <v>24</v>
      </c>
      <c r="I25" s="5358" t="s">
        <v>701</v>
      </c>
    </row>
    <row customHeight="1" ht="11.25">
      <c r="A26" s="5358" t="s">
        <v>2169</v>
      </c>
      <c r="B26" s="5358" t="s">
        <v>14</v>
      </c>
      <c r="C26" s="5358" t="s">
        <v>2265</v>
      </c>
      <c r="D26" s="5358" t="s">
        <v>2266</v>
      </c>
      <c r="E26" s="5358" t="s">
        <v>2267</v>
      </c>
      <c r="F26" s="5358" t="s">
        <v>2181</v>
      </c>
      <c r="G26" s="5358" t="s">
        <v>24</v>
      </c>
      <c r="H26" s="5358" t="s">
        <v>24</v>
      </c>
      <c r="I26" s="5358" t="s">
        <v>701</v>
      </c>
    </row>
    <row customHeight="1" ht="11.25">
      <c r="A27" s="5358" t="s">
        <v>2169</v>
      </c>
      <c r="B27" s="5358" t="s">
        <v>14</v>
      </c>
      <c r="C27" s="5358" t="s">
        <v>2268</v>
      </c>
      <c r="D27" s="5358" t="s">
        <v>2269</v>
      </c>
      <c r="E27" s="5358" t="s">
        <v>2270</v>
      </c>
      <c r="F27" s="5358" t="s">
        <v>2215</v>
      </c>
      <c r="G27" s="5358" t="s">
        <v>2216</v>
      </c>
      <c r="H27" s="5358" t="s">
        <v>24</v>
      </c>
      <c r="I27" s="5358" t="s">
        <v>701</v>
      </c>
    </row>
    <row customHeight="1" ht="11.25">
      <c r="A28" s="5358" t="s">
        <v>2169</v>
      </c>
      <c r="B28" s="5358" t="s">
        <v>14</v>
      </c>
      <c r="C28" s="5358" t="s">
        <v>2271</v>
      </c>
      <c r="D28" s="5358" t="s">
        <v>2272</v>
      </c>
      <c r="E28" s="5358" t="s">
        <v>2273</v>
      </c>
      <c r="F28" s="5358" t="s">
        <v>2215</v>
      </c>
      <c r="G28" s="5358" t="s">
        <v>2216</v>
      </c>
      <c r="H28" s="5358" t="s">
        <v>24</v>
      </c>
      <c r="I28" s="5358" t="s">
        <v>701</v>
      </c>
    </row>
    <row customHeight="1" ht="11.25">
      <c r="A29" s="5358" t="s">
        <v>2169</v>
      </c>
      <c r="B29" s="5358" t="s">
        <v>14</v>
      </c>
      <c r="C29" s="5358" t="s">
        <v>2274</v>
      </c>
      <c r="D29" s="5358" t="s">
        <v>2275</v>
      </c>
      <c r="E29" s="5358" t="s">
        <v>2276</v>
      </c>
      <c r="F29" s="5358" t="s">
        <v>2181</v>
      </c>
      <c r="G29" s="5358" t="s">
        <v>24</v>
      </c>
      <c r="H29" s="5358" t="s">
        <v>24</v>
      </c>
      <c r="I29" s="5358" t="s">
        <v>701</v>
      </c>
    </row>
    <row customHeight="1" ht="11.25">
      <c r="A30" s="5358" t="s">
        <v>2169</v>
      </c>
      <c r="B30" s="5358" t="s">
        <v>14</v>
      </c>
      <c r="C30" s="5358" t="s">
        <v>2277</v>
      </c>
      <c r="D30" s="5358" t="s">
        <v>2278</v>
      </c>
      <c r="E30" s="5358" t="s">
        <v>2279</v>
      </c>
      <c r="F30" s="5358" t="s">
        <v>2280</v>
      </c>
      <c r="G30" s="5358" t="s">
        <v>24</v>
      </c>
      <c r="H30" s="5358" t="s">
        <v>24</v>
      </c>
      <c r="I30" s="5358" t="s">
        <v>701</v>
      </c>
    </row>
    <row customHeight="1" ht="11.25">
      <c r="A31" s="5358" t="s">
        <v>2169</v>
      </c>
      <c r="B31" s="5358" t="s">
        <v>14</v>
      </c>
      <c r="C31" s="5358" t="s">
        <v>2281</v>
      </c>
      <c r="D31" s="5358" t="s">
        <v>2282</v>
      </c>
      <c r="E31" s="5358" t="s">
        <v>2283</v>
      </c>
      <c r="F31" s="5358" t="s">
        <v>2284</v>
      </c>
      <c r="G31" s="5358" t="s">
        <v>24</v>
      </c>
      <c r="H31" s="5358" t="s">
        <v>24</v>
      </c>
      <c r="I31" s="5358" t="s">
        <v>701</v>
      </c>
    </row>
    <row customHeight="1" ht="11.25">
      <c r="A32" s="5358" t="s">
        <v>2169</v>
      </c>
      <c r="B32" s="5358" t="s">
        <v>14</v>
      </c>
      <c r="C32" s="5358" t="s">
        <v>2285</v>
      </c>
      <c r="D32" s="5358" t="s">
        <v>2286</v>
      </c>
      <c r="E32" s="5358" t="s">
        <v>2287</v>
      </c>
      <c r="F32" s="5358" t="s">
        <v>2288</v>
      </c>
      <c r="G32" s="5358" t="s">
        <v>2289</v>
      </c>
      <c r="H32" s="5358" t="s">
        <v>24</v>
      </c>
      <c r="I32" s="5358" t="s">
        <v>701</v>
      </c>
    </row>
    <row customHeight="1" ht="11.25">
      <c r="A33" s="5358" t="s">
        <v>2169</v>
      </c>
      <c r="B33" s="5358" t="s">
        <v>14</v>
      </c>
      <c r="C33" s="5358" t="s">
        <v>2290</v>
      </c>
      <c r="D33" s="5358" t="s">
        <v>2291</v>
      </c>
      <c r="E33" s="5358" t="s">
        <v>2292</v>
      </c>
      <c r="F33" s="5358" t="s">
        <v>2264</v>
      </c>
      <c r="G33" s="5358" t="s">
        <v>24</v>
      </c>
      <c r="H33" s="5358" t="s">
        <v>24</v>
      </c>
      <c r="I33" s="5358" t="s">
        <v>701</v>
      </c>
    </row>
    <row customHeight="1" ht="11.25">
      <c r="A34" s="5358" t="s">
        <v>2169</v>
      </c>
      <c r="B34" s="5358" t="s">
        <v>14</v>
      </c>
      <c r="C34" s="5358" t="s">
        <v>2293</v>
      </c>
      <c r="D34" s="5358" t="s">
        <v>2294</v>
      </c>
      <c r="E34" s="5358" t="s">
        <v>2295</v>
      </c>
      <c r="F34" s="5358" t="s">
        <v>49</v>
      </c>
      <c r="G34" s="5358" t="s">
        <v>2216</v>
      </c>
      <c r="H34" s="5358" t="s">
        <v>24</v>
      </c>
      <c r="I34" s="5358" t="s">
        <v>701</v>
      </c>
    </row>
    <row customHeight="1" ht="11.25">
      <c r="A35" s="5358" t="s">
        <v>2169</v>
      </c>
      <c r="B35" s="5358" t="s">
        <v>14</v>
      </c>
      <c r="C35" s="5358" t="s">
        <v>2296</v>
      </c>
      <c r="D35" s="5358" t="s">
        <v>2297</v>
      </c>
      <c r="E35" s="5358" t="s">
        <v>2298</v>
      </c>
      <c r="F35" s="5358" t="s">
        <v>2181</v>
      </c>
      <c r="G35" s="5358" t="s">
        <v>24</v>
      </c>
      <c r="H35" s="5358" t="s">
        <v>24</v>
      </c>
      <c r="I35" s="5358" t="s">
        <v>701</v>
      </c>
    </row>
    <row customHeight="1" ht="11.25">
      <c r="A36" s="5358" t="s">
        <v>2169</v>
      </c>
      <c r="B36" s="5358" t="s">
        <v>14</v>
      </c>
      <c r="C36" s="5358" t="s">
        <v>2299</v>
      </c>
      <c r="D36" s="5358" t="s">
        <v>2300</v>
      </c>
      <c r="E36" s="5358" t="s">
        <v>2301</v>
      </c>
      <c r="F36" s="5358" t="s">
        <v>2173</v>
      </c>
      <c r="G36" s="5358" t="s">
        <v>24</v>
      </c>
      <c r="H36" s="5358" t="s">
        <v>24</v>
      </c>
      <c r="I36" s="5358" t="s">
        <v>701</v>
      </c>
    </row>
    <row customHeight="1" ht="11.25">
      <c r="A37" s="5358" t="s">
        <v>2169</v>
      </c>
      <c r="B37" s="5358" t="s">
        <v>14</v>
      </c>
      <c r="C37" s="5358" t="s">
        <v>2302</v>
      </c>
      <c r="D37" s="5358" t="s">
        <v>2303</v>
      </c>
      <c r="E37" s="5358" t="s">
        <v>2304</v>
      </c>
      <c r="F37" s="5358" t="s">
        <v>2305</v>
      </c>
      <c r="G37" s="5358" t="s">
        <v>24</v>
      </c>
      <c r="H37" s="5358" t="s">
        <v>24</v>
      </c>
      <c r="I37" s="5358" t="s">
        <v>701</v>
      </c>
    </row>
    <row customHeight="1" ht="11.25">
      <c r="A38" s="5358" t="s">
        <v>2169</v>
      </c>
      <c r="B38" s="5358" t="s">
        <v>14</v>
      </c>
      <c r="C38" s="5358" t="s">
        <v>2306</v>
      </c>
      <c r="D38" s="5358" t="s">
        <v>2307</v>
      </c>
      <c r="E38" s="5358" t="s">
        <v>2308</v>
      </c>
      <c r="F38" s="5358" t="s">
        <v>2309</v>
      </c>
      <c r="G38" s="5358" t="s">
        <v>24</v>
      </c>
      <c r="H38" s="5358" t="s">
        <v>24</v>
      </c>
      <c r="I38" s="5358" t="s">
        <v>701</v>
      </c>
    </row>
    <row customHeight="1" ht="11.25">
      <c r="A39" s="5358" t="s">
        <v>2169</v>
      </c>
      <c r="B39" s="5358" t="s">
        <v>14</v>
      </c>
      <c r="C39" s="5358" t="s">
        <v>2310</v>
      </c>
      <c r="D39" s="5358" t="s">
        <v>2311</v>
      </c>
      <c r="E39" s="5358" t="s">
        <v>2312</v>
      </c>
      <c r="F39" s="5358" t="s">
        <v>2309</v>
      </c>
      <c r="G39" s="5358" t="s">
        <v>24</v>
      </c>
      <c r="H39" s="5358" t="s">
        <v>24</v>
      </c>
      <c r="I39" s="5358" t="s">
        <v>701</v>
      </c>
    </row>
    <row customHeight="1" ht="11.25">
      <c r="A40" s="5358" t="s">
        <v>2169</v>
      </c>
      <c r="B40" s="5358" t="s">
        <v>14</v>
      </c>
      <c r="C40" s="5358" t="s">
        <v>2313</v>
      </c>
      <c r="D40" s="5358" t="s">
        <v>2314</v>
      </c>
      <c r="E40" s="5358" t="s">
        <v>2315</v>
      </c>
      <c r="F40" s="5358" t="s">
        <v>2316</v>
      </c>
      <c r="G40" s="5358" t="s">
        <v>24</v>
      </c>
      <c r="H40" s="5358" t="s">
        <v>24</v>
      </c>
      <c r="I40" s="5358" t="s">
        <v>701</v>
      </c>
    </row>
    <row customHeight="1" ht="11.25">
      <c r="A41" s="5358" t="s">
        <v>2169</v>
      </c>
      <c r="B41" s="5358" t="s">
        <v>14</v>
      </c>
      <c r="C41" s="5358" t="s">
        <v>2317</v>
      </c>
      <c r="D41" s="5358" t="s">
        <v>2318</v>
      </c>
      <c r="E41" s="5358" t="s">
        <v>2319</v>
      </c>
      <c r="F41" s="5358" t="s">
        <v>2288</v>
      </c>
      <c r="G41" s="5358" t="s">
        <v>24</v>
      </c>
      <c r="H41" s="5358" t="s">
        <v>24</v>
      </c>
      <c r="I41" s="5358" t="s">
        <v>701</v>
      </c>
    </row>
    <row customHeight="1" ht="11.25">
      <c r="A42" s="5358" t="s">
        <v>2169</v>
      </c>
      <c r="B42" s="5358" t="s">
        <v>14</v>
      </c>
      <c r="C42" s="5358" t="s">
        <v>2320</v>
      </c>
      <c r="D42" s="5358" t="s">
        <v>2321</v>
      </c>
      <c r="E42" s="5358" t="s">
        <v>2322</v>
      </c>
      <c r="F42" s="5358" t="s">
        <v>2211</v>
      </c>
      <c r="G42" s="5358" t="s">
        <v>24</v>
      </c>
      <c r="H42" s="5358" t="s">
        <v>24</v>
      </c>
      <c r="I42" s="5358" t="s">
        <v>701</v>
      </c>
    </row>
    <row customHeight="1" ht="11.25">
      <c r="A43" s="5358" t="s">
        <v>2169</v>
      </c>
      <c r="B43" s="5358" t="s">
        <v>14</v>
      </c>
      <c r="C43" s="5358" t="s">
        <v>2323</v>
      </c>
      <c r="D43" s="5358" t="s">
        <v>2324</v>
      </c>
      <c r="E43" s="5358" t="s">
        <v>2325</v>
      </c>
      <c r="F43" s="5358" t="s">
        <v>2181</v>
      </c>
      <c r="G43" s="5358" t="s">
        <v>24</v>
      </c>
      <c r="H43" s="5358" t="s">
        <v>24</v>
      </c>
      <c r="I43" s="5358" t="s">
        <v>701</v>
      </c>
    </row>
    <row customHeight="1" ht="11.25">
      <c r="A44" s="5358" t="s">
        <v>2169</v>
      </c>
      <c r="B44" s="5358" t="s">
        <v>14</v>
      </c>
      <c r="C44" s="5358" t="s">
        <v>2326</v>
      </c>
      <c r="D44" s="5358" t="s">
        <v>2327</v>
      </c>
      <c r="E44" s="5358" t="s">
        <v>2319</v>
      </c>
      <c r="F44" s="5358" t="s">
        <v>2328</v>
      </c>
      <c r="G44" s="5358" t="s">
        <v>24</v>
      </c>
      <c r="H44" s="5358" t="s">
        <v>24</v>
      </c>
      <c r="I44" s="5358" t="s">
        <v>701</v>
      </c>
    </row>
    <row customHeight="1" ht="11.25">
      <c r="A45" s="5358" t="s">
        <v>2169</v>
      </c>
      <c r="B45" s="5358" t="s">
        <v>14</v>
      </c>
      <c r="C45" s="5358" t="s">
        <v>2329</v>
      </c>
      <c r="D45" s="5358" t="s">
        <v>2330</v>
      </c>
      <c r="E45" s="5358" t="s">
        <v>2331</v>
      </c>
      <c r="F45" s="5358" t="s">
        <v>2328</v>
      </c>
      <c r="G45" s="5358" t="s">
        <v>24</v>
      </c>
      <c r="H45" s="5358" t="s">
        <v>24</v>
      </c>
      <c r="I45" s="5358" t="s">
        <v>701</v>
      </c>
    </row>
    <row customHeight="1" ht="11.25">
      <c r="A46" s="5358" t="s">
        <v>2169</v>
      </c>
      <c r="B46" s="5358" t="s">
        <v>14</v>
      </c>
      <c r="C46" s="5358" t="s">
        <v>2332</v>
      </c>
      <c r="D46" s="5358" t="s">
        <v>2333</v>
      </c>
      <c r="E46" s="5358" t="s">
        <v>2334</v>
      </c>
      <c r="F46" s="5358" t="s">
        <v>2215</v>
      </c>
      <c r="G46" s="5358" t="s">
        <v>24</v>
      </c>
      <c r="H46" s="5358" t="s">
        <v>24</v>
      </c>
      <c r="I46" s="5358" t="s">
        <v>701</v>
      </c>
    </row>
    <row customHeight="1" ht="11.25">
      <c r="A47" s="5358" t="s">
        <v>2169</v>
      </c>
      <c r="B47" s="5358" t="s">
        <v>14</v>
      </c>
      <c r="C47" s="5358" t="s">
        <v>2335</v>
      </c>
      <c r="D47" s="5358" t="s">
        <v>2336</v>
      </c>
      <c r="E47" s="5358" t="s">
        <v>2337</v>
      </c>
      <c r="F47" s="5358" t="s">
        <v>2338</v>
      </c>
      <c r="G47" s="5358" t="s">
        <v>24</v>
      </c>
      <c r="H47" s="5358" t="s">
        <v>24</v>
      </c>
      <c r="I47" s="5358" t="s">
        <v>701</v>
      </c>
    </row>
    <row customHeight="1" ht="11.25">
      <c r="A48" s="5358" t="s">
        <v>2169</v>
      </c>
      <c r="B48" s="5358" t="s">
        <v>14</v>
      </c>
      <c r="C48" s="5358" t="s">
        <v>2339</v>
      </c>
      <c r="D48" s="5358" t="s">
        <v>2340</v>
      </c>
      <c r="E48" s="5358" t="s">
        <v>2341</v>
      </c>
      <c r="F48" s="5358" t="s">
        <v>2181</v>
      </c>
      <c r="G48" s="5358" t="s">
        <v>24</v>
      </c>
      <c r="H48" s="5358" t="s">
        <v>24</v>
      </c>
      <c r="I48" s="5358" t="s">
        <v>701</v>
      </c>
    </row>
    <row customHeight="1" ht="11.25">
      <c r="A49" s="5358" t="s">
        <v>2169</v>
      </c>
      <c r="B49" s="5358" t="s">
        <v>14</v>
      </c>
      <c r="C49" s="5358" t="s">
        <v>2342</v>
      </c>
      <c r="D49" s="5358" t="s">
        <v>2343</v>
      </c>
      <c r="E49" s="5358" t="s">
        <v>2344</v>
      </c>
      <c r="F49" s="5358" t="s">
        <v>2255</v>
      </c>
      <c r="G49" s="5358" t="s">
        <v>24</v>
      </c>
      <c r="H49" s="5358" t="s">
        <v>24</v>
      </c>
      <c r="I49" s="5358" t="s">
        <v>701</v>
      </c>
    </row>
    <row customHeight="1" ht="11.25">
      <c r="A50" s="5358" t="s">
        <v>2169</v>
      </c>
      <c r="B50" s="5358" t="s">
        <v>14</v>
      </c>
      <c r="C50" s="5358" t="s">
        <v>2345</v>
      </c>
      <c r="D50" s="5358" t="s">
        <v>2346</v>
      </c>
      <c r="E50" s="5358" t="s">
        <v>2347</v>
      </c>
      <c r="F50" s="5358" t="s">
        <v>2181</v>
      </c>
      <c r="G50" s="5358" t="s">
        <v>2348</v>
      </c>
      <c r="H50" s="5358" t="s">
        <v>24</v>
      </c>
      <c r="I50" s="5358" t="s">
        <v>701</v>
      </c>
    </row>
    <row customHeight="1" ht="11.25">
      <c r="A51" s="5358" t="s">
        <v>2169</v>
      </c>
      <c r="B51" s="5358" t="s">
        <v>14</v>
      </c>
      <c r="C51" s="5358" t="s">
        <v>2349</v>
      </c>
      <c r="D51" s="5358" t="s">
        <v>2350</v>
      </c>
      <c r="E51" s="5358" t="s">
        <v>2351</v>
      </c>
      <c r="F51" s="5358" t="s">
        <v>2181</v>
      </c>
      <c r="G51" s="5358" t="s">
        <v>2352</v>
      </c>
      <c r="H51" s="5358" t="s">
        <v>24</v>
      </c>
      <c r="I51" s="5358" t="s">
        <v>701</v>
      </c>
    </row>
    <row customHeight="1" ht="11.25">
      <c r="A52" s="5358" t="s">
        <v>2169</v>
      </c>
      <c r="B52" s="5358" t="s">
        <v>14</v>
      </c>
      <c r="C52" s="5358" t="s">
        <v>2353</v>
      </c>
      <c r="D52" s="5358" t="s">
        <v>2354</v>
      </c>
      <c r="E52" s="5358" t="s">
        <v>2355</v>
      </c>
      <c r="F52" s="5358" t="s">
        <v>2211</v>
      </c>
      <c r="G52" s="5358" t="s">
        <v>24</v>
      </c>
      <c r="H52" s="5358" t="s">
        <v>24</v>
      </c>
      <c r="I52" s="5358" t="s">
        <v>701</v>
      </c>
    </row>
    <row customHeight="1" ht="11.25">
      <c r="A53" s="5358" t="s">
        <v>2169</v>
      </c>
      <c r="B53" s="5358" t="s">
        <v>14</v>
      </c>
      <c r="C53" s="5358" t="s">
        <v>2356</v>
      </c>
      <c r="D53" s="5358" t="s">
        <v>2357</v>
      </c>
      <c r="E53" s="5358" t="s">
        <v>2358</v>
      </c>
      <c r="F53" s="5358" t="s">
        <v>2338</v>
      </c>
      <c r="G53" s="5358" t="s">
        <v>2359</v>
      </c>
      <c r="H53" s="5358" t="s">
        <v>24</v>
      </c>
      <c r="I53" s="5358" t="s">
        <v>701</v>
      </c>
    </row>
    <row customHeight="1" ht="11.25">
      <c r="A54" s="5358" t="s">
        <v>2169</v>
      </c>
      <c r="B54" s="5358" t="s">
        <v>14</v>
      </c>
      <c r="C54" s="5358" t="s">
        <v>2360</v>
      </c>
      <c r="D54" s="5358" t="s">
        <v>2361</v>
      </c>
      <c r="E54" s="5358" t="s">
        <v>2362</v>
      </c>
      <c r="F54" s="5358" t="s">
        <v>2211</v>
      </c>
      <c r="G54" s="5358" t="s">
        <v>2363</v>
      </c>
      <c r="H54" s="5358" t="s">
        <v>24</v>
      </c>
      <c r="I54" s="5358" t="s">
        <v>701</v>
      </c>
    </row>
    <row customHeight="1" ht="11.25">
      <c r="A55" s="5358" t="s">
        <v>2169</v>
      </c>
      <c r="B55" s="5358" t="s">
        <v>14</v>
      </c>
      <c r="C55" s="5358" t="s">
        <v>2364</v>
      </c>
      <c r="D55" s="5358" t="s">
        <v>2365</v>
      </c>
      <c r="E55" s="5358" t="s">
        <v>2366</v>
      </c>
      <c r="F55" s="5358" t="s">
        <v>2367</v>
      </c>
      <c r="G55" s="5358" t="s">
        <v>24</v>
      </c>
      <c r="H55" s="5358" t="s">
        <v>24</v>
      </c>
      <c r="I55" s="5358" t="s">
        <v>701</v>
      </c>
    </row>
    <row customHeight="1" ht="11.25">
      <c r="A56" s="5358" t="s">
        <v>2169</v>
      </c>
      <c r="B56" s="5358" t="s">
        <v>14</v>
      </c>
      <c r="C56" s="5358" t="s">
        <v>2368</v>
      </c>
      <c r="D56" s="5358" t="s">
        <v>2369</v>
      </c>
      <c r="E56" s="5358" t="s">
        <v>2370</v>
      </c>
      <c r="F56" s="5358" t="s">
        <v>2338</v>
      </c>
      <c r="G56" s="5358" t="s">
        <v>24</v>
      </c>
      <c r="H56" s="5358" t="s">
        <v>24</v>
      </c>
      <c r="I56" s="5358" t="s">
        <v>701</v>
      </c>
    </row>
    <row customHeight="1" ht="11.25">
      <c r="A57" s="5358" t="s">
        <v>2169</v>
      </c>
      <c r="B57" s="5358" t="s">
        <v>14</v>
      </c>
      <c r="C57" s="5358" t="s">
        <v>2371</v>
      </c>
      <c r="D57" s="5358" t="s">
        <v>2372</v>
      </c>
      <c r="E57" s="5358" t="s">
        <v>2373</v>
      </c>
      <c r="F57" s="5358" t="s">
        <v>2374</v>
      </c>
      <c r="G57" s="5358" t="s">
        <v>24</v>
      </c>
      <c r="H57" s="5358" t="s">
        <v>24</v>
      </c>
      <c r="I57" s="5358" t="s">
        <v>701</v>
      </c>
    </row>
    <row customHeight="1" ht="11.25">
      <c r="A58" s="5358" t="s">
        <v>2169</v>
      </c>
      <c r="B58" s="5358" t="s">
        <v>14</v>
      </c>
      <c r="C58" s="5358" t="s">
        <v>2375</v>
      </c>
      <c r="D58" s="5358" t="s">
        <v>2376</v>
      </c>
      <c r="E58" s="5358" t="s">
        <v>2377</v>
      </c>
      <c r="F58" s="5358" t="s">
        <v>2233</v>
      </c>
      <c r="G58" s="5358" t="s">
        <v>24</v>
      </c>
      <c r="H58" s="5358" t="s">
        <v>24</v>
      </c>
      <c r="I58" s="5358" t="s">
        <v>701</v>
      </c>
    </row>
    <row customHeight="1" ht="11.25">
      <c r="A59" s="5358" t="s">
        <v>2169</v>
      </c>
      <c r="B59" s="5358" t="s">
        <v>14</v>
      </c>
      <c r="C59" s="5358" t="s">
        <v>2378</v>
      </c>
      <c r="D59" s="5358" t="s">
        <v>2379</v>
      </c>
      <c r="E59" s="5358" t="s">
        <v>2380</v>
      </c>
      <c r="F59" s="5358" t="s">
        <v>2215</v>
      </c>
      <c r="G59" s="5358" t="s">
        <v>24</v>
      </c>
      <c r="H59" s="5358" t="s">
        <v>24</v>
      </c>
      <c r="I59" s="5358" t="s">
        <v>701</v>
      </c>
    </row>
    <row customHeight="1" ht="11.25">
      <c r="A60" s="5358" t="s">
        <v>2169</v>
      </c>
      <c r="B60" s="5358" t="s">
        <v>14</v>
      </c>
      <c r="C60" s="5358" t="s">
        <v>2381</v>
      </c>
      <c r="D60" s="5358" t="s">
        <v>2382</v>
      </c>
      <c r="E60" s="5358" t="s">
        <v>2383</v>
      </c>
      <c r="F60" s="5358" t="s">
        <v>2201</v>
      </c>
      <c r="G60" s="5358" t="s">
        <v>24</v>
      </c>
      <c r="H60" s="5358" t="s">
        <v>24</v>
      </c>
      <c r="I60" s="5358" t="s">
        <v>701</v>
      </c>
    </row>
    <row customHeight="1" ht="11.25">
      <c r="A61" s="5358" t="s">
        <v>2169</v>
      </c>
      <c r="B61" s="5358" t="s">
        <v>14</v>
      </c>
      <c r="C61" s="5358" t="s">
        <v>2384</v>
      </c>
      <c r="D61" s="5358" t="s">
        <v>2385</v>
      </c>
      <c r="E61" s="5358" t="s">
        <v>2176</v>
      </c>
      <c r="F61" s="5358" t="s">
        <v>2386</v>
      </c>
      <c r="G61" s="5358" t="s">
        <v>2387</v>
      </c>
      <c r="H61" s="5358" t="s">
        <v>24</v>
      </c>
      <c r="I61" s="5358" t="s">
        <v>701</v>
      </c>
    </row>
    <row customHeight="1" ht="11.25">
      <c r="A62" s="5358" t="s">
        <v>2169</v>
      </c>
      <c r="B62" s="5358" t="s">
        <v>14</v>
      </c>
      <c r="C62" s="5358" t="s">
        <v>2388</v>
      </c>
      <c r="D62" s="5358" t="s">
        <v>2389</v>
      </c>
      <c r="E62" s="5358" t="s">
        <v>2390</v>
      </c>
      <c r="F62" s="5358" t="s">
        <v>2181</v>
      </c>
      <c r="G62" s="5358" t="s">
        <v>24</v>
      </c>
      <c r="H62" s="5358" t="s">
        <v>24</v>
      </c>
      <c r="I62" s="5358" t="s">
        <v>701</v>
      </c>
    </row>
    <row customHeight="1" ht="11.25">
      <c r="A63" s="5358" t="s">
        <v>2169</v>
      </c>
      <c r="B63" s="5358" t="s">
        <v>14</v>
      </c>
      <c r="C63" s="5358" t="s">
        <v>2391</v>
      </c>
      <c r="D63" s="5358" t="s">
        <v>2392</v>
      </c>
      <c r="E63" s="5358" t="s">
        <v>2393</v>
      </c>
      <c r="F63" s="5358" t="s">
        <v>2394</v>
      </c>
      <c r="G63" s="5358" t="s">
        <v>2395</v>
      </c>
      <c r="H63" s="5358" t="s">
        <v>24</v>
      </c>
      <c r="I63" s="5358" t="s">
        <v>701</v>
      </c>
    </row>
    <row customHeight="1" ht="11.25">
      <c r="A64" s="5358" t="s">
        <v>2169</v>
      </c>
      <c r="B64" s="5358" t="s">
        <v>14</v>
      </c>
      <c r="C64" s="5358" t="s">
        <v>2396</v>
      </c>
      <c r="D64" s="5358" t="s">
        <v>2397</v>
      </c>
      <c r="E64" s="5358" t="s">
        <v>2258</v>
      </c>
      <c r="F64" s="5358" t="s">
        <v>2398</v>
      </c>
      <c r="G64" s="5358" t="s">
        <v>24</v>
      </c>
      <c r="H64" s="5358" t="s">
        <v>24</v>
      </c>
      <c r="I64" s="5358" t="s">
        <v>701</v>
      </c>
    </row>
    <row customHeight="1" ht="11.25">
      <c r="A65" s="5358" t="s">
        <v>2169</v>
      </c>
      <c r="B65" s="5358" t="s">
        <v>14</v>
      </c>
      <c r="C65" s="5358" t="s">
        <v>2399</v>
      </c>
      <c r="D65" s="5358" t="s">
        <v>2400</v>
      </c>
      <c r="E65" s="5358" t="s">
        <v>2401</v>
      </c>
      <c r="F65" s="5358" t="s">
        <v>2402</v>
      </c>
      <c r="G65" s="5358" t="s">
        <v>2403</v>
      </c>
      <c r="H65" s="5358" t="s">
        <v>24</v>
      </c>
      <c r="I65" s="5358" t="s">
        <v>701</v>
      </c>
    </row>
    <row customHeight="1" ht="11.25">
      <c r="A66" s="5358" t="s">
        <v>2169</v>
      </c>
      <c r="B66" s="5358" t="s">
        <v>14</v>
      </c>
      <c r="C66" s="5358" t="s">
        <v>2404</v>
      </c>
      <c r="D66" s="5358" t="s">
        <v>2405</v>
      </c>
      <c r="E66" s="5358" t="s">
        <v>2406</v>
      </c>
      <c r="F66" s="5358" t="s">
        <v>2407</v>
      </c>
      <c r="G66" s="5358" t="s">
        <v>24</v>
      </c>
      <c r="H66" s="5358" t="s">
        <v>24</v>
      </c>
      <c r="I66" s="5358" t="s">
        <v>701</v>
      </c>
    </row>
    <row customHeight="1" ht="11.25">
      <c r="A67" s="5358" t="s">
        <v>2169</v>
      </c>
      <c r="B67" s="5358" t="s">
        <v>14</v>
      </c>
      <c r="C67" s="5358" t="s">
        <v>2408</v>
      </c>
      <c r="D67" s="5358" t="s">
        <v>2409</v>
      </c>
      <c r="E67" s="5358" t="s">
        <v>2406</v>
      </c>
      <c r="F67" s="5358" t="s">
        <v>2410</v>
      </c>
      <c r="G67" s="5358" t="s">
        <v>2411</v>
      </c>
      <c r="H67" s="5358" t="s">
        <v>24</v>
      </c>
      <c r="I67" s="5358" t="s">
        <v>701</v>
      </c>
    </row>
    <row customHeight="1" ht="11.25">
      <c r="A68" s="5358" t="s">
        <v>2169</v>
      </c>
      <c r="B68" s="5358" t="s">
        <v>14</v>
      </c>
      <c r="C68" s="5358" t="s">
        <v>2412</v>
      </c>
      <c r="D68" s="5358" t="s">
        <v>2413</v>
      </c>
      <c r="E68" s="5358" t="s">
        <v>2414</v>
      </c>
      <c r="F68" s="5358" t="s">
        <v>2215</v>
      </c>
      <c r="G68" s="5358" t="s">
        <v>2415</v>
      </c>
      <c r="H68" s="5358" t="s">
        <v>24</v>
      </c>
      <c r="I68" s="5358" t="s">
        <v>701</v>
      </c>
    </row>
    <row customHeight="1" ht="11.25">
      <c r="A69" s="5358" t="s">
        <v>2169</v>
      </c>
      <c r="B69" s="5358" t="s">
        <v>14</v>
      </c>
      <c r="C69" s="5358" t="s">
        <v>2416</v>
      </c>
      <c r="D69" s="5358" t="s">
        <v>2417</v>
      </c>
      <c r="E69" s="5358" t="s">
        <v>2418</v>
      </c>
      <c r="F69" s="5358" t="s">
        <v>2181</v>
      </c>
      <c r="G69" s="5358" t="s">
        <v>24</v>
      </c>
      <c r="H69" s="5358" t="s">
        <v>24</v>
      </c>
      <c r="I69" s="5358" t="s">
        <v>701</v>
      </c>
    </row>
    <row customHeight="1" ht="11.25">
      <c r="A70" s="5358" t="s">
        <v>2169</v>
      </c>
      <c r="B70" s="5358" t="s">
        <v>14</v>
      </c>
      <c r="C70" s="5358" t="s">
        <v>2419</v>
      </c>
      <c r="D70" s="5358" t="s">
        <v>2420</v>
      </c>
      <c r="E70" s="5358" t="s">
        <v>2421</v>
      </c>
      <c r="F70" s="5358" t="s">
        <v>2186</v>
      </c>
      <c r="G70" s="5358" t="s">
        <v>24</v>
      </c>
      <c r="H70" s="5358" t="s">
        <v>24</v>
      </c>
      <c r="I70" s="5358" t="s">
        <v>701</v>
      </c>
    </row>
    <row customHeight="1" ht="11.25">
      <c r="A71" s="5358" t="s">
        <v>2169</v>
      </c>
      <c r="B71" s="5358" t="s">
        <v>14</v>
      </c>
      <c r="C71" s="5358" t="s">
        <v>2422</v>
      </c>
      <c r="D71" s="5358" t="s">
        <v>2423</v>
      </c>
      <c r="E71" s="5358" t="s">
        <v>2424</v>
      </c>
      <c r="F71" s="5358" t="s">
        <v>2215</v>
      </c>
      <c r="G71" s="5358" t="s">
        <v>24</v>
      </c>
      <c r="H71" s="5358" t="s">
        <v>24</v>
      </c>
      <c r="I71" s="5358" t="s">
        <v>701</v>
      </c>
    </row>
    <row customHeight="1" ht="11.25">
      <c r="A72" s="5358" t="s">
        <v>2169</v>
      </c>
      <c r="B72" s="5358" t="s">
        <v>14</v>
      </c>
      <c r="C72" s="5358" t="s">
        <v>2425</v>
      </c>
      <c r="D72" s="5358" t="s">
        <v>2426</v>
      </c>
      <c r="E72" s="5358" t="s">
        <v>2427</v>
      </c>
      <c r="F72" s="5358" t="s">
        <v>2186</v>
      </c>
      <c r="G72" s="5358" t="s">
        <v>2216</v>
      </c>
      <c r="H72" s="5358" t="s">
        <v>24</v>
      </c>
      <c r="I72" s="5358" t="s">
        <v>701</v>
      </c>
    </row>
    <row customHeight="1" ht="11.25">
      <c r="A73" s="5358" t="s">
        <v>2169</v>
      </c>
      <c r="B73" s="5358" t="s">
        <v>14</v>
      </c>
      <c r="C73" s="5358" t="s">
        <v>2428</v>
      </c>
      <c r="D73" s="5358" t="s">
        <v>2429</v>
      </c>
      <c r="E73" s="5358" t="s">
        <v>2430</v>
      </c>
      <c r="F73" s="5358" t="s">
        <v>2186</v>
      </c>
      <c r="G73" s="5358" t="s">
        <v>24</v>
      </c>
      <c r="H73" s="5358" t="s">
        <v>24</v>
      </c>
      <c r="I73" s="5358" t="s">
        <v>701</v>
      </c>
    </row>
    <row customHeight="1" ht="11.25">
      <c r="A74" s="5358" t="s">
        <v>2169</v>
      </c>
      <c r="B74" s="5358" t="s">
        <v>14</v>
      </c>
      <c r="C74" s="5358" t="s">
        <v>2431</v>
      </c>
      <c r="D74" s="5358" t="s">
        <v>2432</v>
      </c>
      <c r="E74" s="5358" t="s">
        <v>2433</v>
      </c>
      <c r="F74" s="5358" t="s">
        <v>2434</v>
      </c>
      <c r="G74" s="5358" t="s">
        <v>24</v>
      </c>
      <c r="H74" s="5358" t="s">
        <v>24</v>
      </c>
      <c r="I74" s="5358" t="s">
        <v>701</v>
      </c>
    </row>
    <row customHeight="1" ht="11.25">
      <c r="A75" s="5358" t="s">
        <v>2169</v>
      </c>
      <c r="B75" s="5358" t="s">
        <v>14</v>
      </c>
      <c r="C75" s="5358" t="s">
        <v>2435</v>
      </c>
      <c r="D75" s="5358" t="s">
        <v>2436</v>
      </c>
      <c r="E75" s="5358" t="s">
        <v>2393</v>
      </c>
      <c r="F75" s="5358" t="s">
        <v>2437</v>
      </c>
      <c r="G75" s="5358" t="s">
        <v>24</v>
      </c>
      <c r="H75" s="5358" t="s">
        <v>24</v>
      </c>
      <c r="I75" s="5358" t="s">
        <v>701</v>
      </c>
    </row>
    <row customHeight="1" ht="11.25">
      <c r="A76" s="5358" t="s">
        <v>2169</v>
      </c>
      <c r="B76" s="5358" t="s">
        <v>14</v>
      </c>
      <c r="C76" s="5358" t="s">
        <v>2438</v>
      </c>
      <c r="D76" s="5358" t="s">
        <v>2439</v>
      </c>
      <c r="E76" s="5358" t="s">
        <v>2440</v>
      </c>
      <c r="F76" s="5358" t="s">
        <v>554</v>
      </c>
      <c r="G76" s="5358" t="s">
        <v>24</v>
      </c>
      <c r="H76" s="5358" t="s">
        <v>24</v>
      </c>
      <c r="I76" s="5358" t="s">
        <v>701</v>
      </c>
    </row>
    <row customHeight="1" ht="11.25">
      <c r="A77" s="5358" t="s">
        <v>2169</v>
      </c>
      <c r="B77" s="5358" t="s">
        <v>14</v>
      </c>
      <c r="C77" s="5358" t="s">
        <v>2441</v>
      </c>
      <c r="D77" s="5358" t="s">
        <v>44</v>
      </c>
      <c r="E77" s="5358" t="s">
        <v>47</v>
      </c>
      <c r="F77" s="5358" t="s">
        <v>49</v>
      </c>
      <c r="G77" s="5358" t="s">
        <v>24</v>
      </c>
      <c r="H77" s="5358" t="s">
        <v>24</v>
      </c>
      <c r="I77" s="5358" t="s">
        <v>701</v>
      </c>
    </row>
    <row customHeight="1" ht="11.25">
      <c r="A78" s="5358" t="s">
        <v>2169</v>
      </c>
      <c r="B78" s="5358" t="s">
        <v>14</v>
      </c>
      <c r="C78" s="5358" t="s">
        <v>2442</v>
      </c>
      <c r="D78" s="5358" t="s">
        <v>2443</v>
      </c>
      <c r="E78" s="5358" t="s">
        <v>2393</v>
      </c>
      <c r="F78" s="5358" t="s">
        <v>2444</v>
      </c>
      <c r="G78" s="5358" t="s">
        <v>24</v>
      </c>
      <c r="H78" s="5358" t="s">
        <v>24</v>
      </c>
      <c r="I78" s="5358" t="s">
        <v>701</v>
      </c>
    </row>
    <row customHeight="1" ht="11.25">
      <c r="A79" s="5358" t="s">
        <v>2169</v>
      </c>
      <c r="B79" s="5358" t="s">
        <v>14</v>
      </c>
      <c r="C79" s="5358" t="s">
        <v>2170</v>
      </c>
      <c r="D79" s="5358" t="s">
        <v>2171</v>
      </c>
      <c r="E79" s="5358" t="s">
        <v>2172</v>
      </c>
      <c r="F79" s="5358" t="s">
        <v>2173</v>
      </c>
      <c r="G79" s="5358" t="s">
        <v>24</v>
      </c>
      <c r="H79" s="5358" t="s">
        <v>24</v>
      </c>
      <c r="I79" s="5358" t="s">
        <v>785</v>
      </c>
    </row>
    <row customHeight="1" ht="11.25">
      <c r="A80" s="5358" t="s">
        <v>2169</v>
      </c>
      <c r="B80" s="5358" t="s">
        <v>14</v>
      </c>
      <c r="C80" s="5358" t="s">
        <v>2174</v>
      </c>
      <c r="D80" s="5358" t="s">
        <v>2175</v>
      </c>
      <c r="E80" s="5358" t="s">
        <v>2176</v>
      </c>
      <c r="F80" s="5358" t="s">
        <v>2177</v>
      </c>
      <c r="G80" s="5358" t="s">
        <v>24</v>
      </c>
      <c r="H80" s="5358" t="s">
        <v>24</v>
      </c>
      <c r="I80" s="5358" t="s">
        <v>785</v>
      </c>
    </row>
    <row customHeight="1" ht="11.25">
      <c r="A81" s="5358" t="s">
        <v>2169</v>
      </c>
      <c r="B81" s="5358" t="s">
        <v>14</v>
      </c>
      <c r="C81" s="5358" t="s">
        <v>2178</v>
      </c>
      <c r="D81" s="5358" t="s">
        <v>2179</v>
      </c>
      <c r="E81" s="5358" t="s">
        <v>2180</v>
      </c>
      <c r="F81" s="5358" t="s">
        <v>2181</v>
      </c>
      <c r="G81" s="5358" t="s">
        <v>2182</v>
      </c>
      <c r="H81" s="5358" t="s">
        <v>24</v>
      </c>
      <c r="I81" s="5358" t="s">
        <v>785</v>
      </c>
    </row>
    <row customHeight="1" ht="11.25">
      <c r="A82" s="5358" t="s">
        <v>2169</v>
      </c>
      <c r="B82" s="5358" t="s">
        <v>14</v>
      </c>
      <c r="C82" s="5358" t="s">
        <v>2183</v>
      </c>
      <c r="D82" s="5358" t="s">
        <v>2184</v>
      </c>
      <c r="E82" s="5358" t="s">
        <v>2185</v>
      </c>
      <c r="F82" s="5358" t="s">
        <v>2186</v>
      </c>
      <c r="G82" s="5358" t="s">
        <v>2187</v>
      </c>
      <c r="H82" s="5358" t="s">
        <v>24</v>
      </c>
      <c r="I82" s="5358" t="s">
        <v>785</v>
      </c>
    </row>
    <row customHeight="1" ht="11.25">
      <c r="A83" s="5358" t="s">
        <v>2169</v>
      </c>
      <c r="B83" s="5358" t="s">
        <v>14</v>
      </c>
      <c r="C83" s="5358" t="s">
        <v>2202</v>
      </c>
      <c r="D83" s="5358" t="s">
        <v>2203</v>
      </c>
      <c r="E83" s="5358" t="s">
        <v>2204</v>
      </c>
      <c r="F83" s="5358" t="s">
        <v>49</v>
      </c>
      <c r="G83" s="5358" t="s">
        <v>24</v>
      </c>
      <c r="H83" s="5358" t="s">
        <v>24</v>
      </c>
      <c r="I83" s="5358" t="s">
        <v>785</v>
      </c>
    </row>
    <row customHeight="1" ht="11.25">
      <c r="A84" s="5358" t="s">
        <v>2169</v>
      </c>
      <c r="B84" s="5358" t="s">
        <v>14</v>
      </c>
      <c r="C84" s="5358" t="s">
        <v>2208</v>
      </c>
      <c r="D84" s="5358" t="s">
        <v>2209</v>
      </c>
      <c r="E84" s="5358" t="s">
        <v>2210</v>
      </c>
      <c r="F84" s="5358" t="s">
        <v>2211</v>
      </c>
      <c r="G84" s="5358" t="s">
        <v>24</v>
      </c>
      <c r="H84" s="5358" t="s">
        <v>24</v>
      </c>
      <c r="I84" s="5358" t="s">
        <v>785</v>
      </c>
    </row>
    <row customHeight="1" ht="11.25">
      <c r="A85" s="5358" t="s">
        <v>2169</v>
      </c>
      <c r="B85" s="5358" t="s">
        <v>14</v>
      </c>
      <c r="C85" s="5358" t="s">
        <v>2217</v>
      </c>
      <c r="D85" s="5358" t="s">
        <v>2218</v>
      </c>
      <c r="E85" s="5358" t="s">
        <v>2219</v>
      </c>
      <c r="F85" s="5358" t="s">
        <v>2181</v>
      </c>
      <c r="G85" s="5358" t="s">
        <v>2220</v>
      </c>
      <c r="H85" s="5358" t="s">
        <v>24</v>
      </c>
      <c r="I85" s="5358" t="s">
        <v>785</v>
      </c>
    </row>
    <row customHeight="1" ht="11.25">
      <c r="A86" s="5358" t="s">
        <v>2169</v>
      </c>
      <c r="B86" s="5358" t="s">
        <v>14</v>
      </c>
      <c r="C86" s="5358" t="s">
        <v>2234</v>
      </c>
      <c r="D86" s="5358" t="s">
        <v>2235</v>
      </c>
      <c r="E86" s="5358" t="s">
        <v>2236</v>
      </c>
      <c r="F86" s="5358" t="s">
        <v>2181</v>
      </c>
      <c r="G86" s="5358" t="s">
        <v>2237</v>
      </c>
      <c r="H86" s="5358" t="s">
        <v>24</v>
      </c>
      <c r="I86" s="5358" t="s">
        <v>785</v>
      </c>
    </row>
    <row customHeight="1" ht="11.25">
      <c r="A87" s="5358" t="s">
        <v>2169</v>
      </c>
      <c r="B87" s="5358" t="s">
        <v>14</v>
      </c>
      <c r="C87" s="5358" t="s">
        <v>2242</v>
      </c>
      <c r="D87" s="5358" t="s">
        <v>2243</v>
      </c>
      <c r="E87" s="5358" t="s">
        <v>2244</v>
      </c>
      <c r="F87" s="5358" t="s">
        <v>2173</v>
      </c>
      <c r="G87" s="5358" t="s">
        <v>2245</v>
      </c>
      <c r="H87" s="5358" t="s">
        <v>24</v>
      </c>
      <c r="I87" s="5358" t="s">
        <v>785</v>
      </c>
    </row>
    <row customHeight="1" ht="11.25">
      <c r="A88" s="5358" t="s">
        <v>2169</v>
      </c>
      <c r="B88" s="5358" t="s">
        <v>14</v>
      </c>
      <c r="C88" s="5358" t="s">
        <v>2246</v>
      </c>
      <c r="D88" s="5358" t="s">
        <v>2247</v>
      </c>
      <c r="E88" s="5358" t="s">
        <v>2248</v>
      </c>
      <c r="F88" s="5358" t="s">
        <v>2181</v>
      </c>
      <c r="G88" s="5358" t="s">
        <v>24</v>
      </c>
      <c r="H88" s="5358" t="s">
        <v>24</v>
      </c>
      <c r="I88" s="5358" t="s">
        <v>785</v>
      </c>
    </row>
    <row customHeight="1" ht="11.25">
      <c r="A89" s="5358" t="s">
        <v>2169</v>
      </c>
      <c r="B89" s="5358" t="s">
        <v>14</v>
      </c>
      <c r="C89" s="5358" t="s">
        <v>2252</v>
      </c>
      <c r="D89" s="5358" t="s">
        <v>2253</v>
      </c>
      <c r="E89" s="5358" t="s">
        <v>2254</v>
      </c>
      <c r="F89" s="5358" t="s">
        <v>2255</v>
      </c>
      <c r="G89" s="5358" t="s">
        <v>24</v>
      </c>
      <c r="H89" s="5358" t="s">
        <v>24</v>
      </c>
      <c r="I89" s="5358" t="s">
        <v>785</v>
      </c>
    </row>
    <row customHeight="1" ht="11.25">
      <c r="A90" s="5358" t="s">
        <v>2169</v>
      </c>
      <c r="B90" s="5358" t="s">
        <v>14</v>
      </c>
      <c r="C90" s="5358" t="s">
        <v>2261</v>
      </c>
      <c r="D90" s="5358" t="s">
        <v>2262</v>
      </c>
      <c r="E90" s="5358" t="s">
        <v>2263</v>
      </c>
      <c r="F90" s="5358" t="s">
        <v>2264</v>
      </c>
      <c r="G90" s="5358" t="s">
        <v>24</v>
      </c>
      <c r="H90" s="5358" t="s">
        <v>24</v>
      </c>
      <c r="I90" s="5358" t="s">
        <v>785</v>
      </c>
    </row>
    <row customHeight="1" ht="11.25">
      <c r="A91" s="5358" t="s">
        <v>2169</v>
      </c>
      <c r="B91" s="5358" t="s">
        <v>14</v>
      </c>
      <c r="C91" s="5358" t="s">
        <v>2268</v>
      </c>
      <c r="D91" s="5358" t="s">
        <v>2269</v>
      </c>
      <c r="E91" s="5358" t="s">
        <v>2270</v>
      </c>
      <c r="F91" s="5358" t="s">
        <v>2215</v>
      </c>
      <c r="G91" s="5358" t="s">
        <v>2216</v>
      </c>
      <c r="H91" s="5358" t="s">
        <v>24</v>
      </c>
      <c r="I91" s="5358" t="s">
        <v>785</v>
      </c>
    </row>
    <row customHeight="1" ht="11.25">
      <c r="A92" s="5358" t="s">
        <v>2169</v>
      </c>
      <c r="B92" s="5358" t="s">
        <v>14</v>
      </c>
      <c r="C92" s="5358" t="s">
        <v>2271</v>
      </c>
      <c r="D92" s="5358" t="s">
        <v>2272</v>
      </c>
      <c r="E92" s="5358" t="s">
        <v>2273</v>
      </c>
      <c r="F92" s="5358" t="s">
        <v>2215</v>
      </c>
      <c r="G92" s="5358" t="s">
        <v>2216</v>
      </c>
      <c r="H92" s="5358" t="s">
        <v>24</v>
      </c>
      <c r="I92" s="5358" t="s">
        <v>785</v>
      </c>
    </row>
    <row customHeight="1" ht="11.25">
      <c r="A93" s="5358" t="s">
        <v>2169</v>
      </c>
      <c r="B93" s="5358" t="s">
        <v>14</v>
      </c>
      <c r="C93" s="5358" t="s">
        <v>2290</v>
      </c>
      <c r="D93" s="5358" t="s">
        <v>2291</v>
      </c>
      <c r="E93" s="5358" t="s">
        <v>2292</v>
      </c>
      <c r="F93" s="5358" t="s">
        <v>2264</v>
      </c>
      <c r="G93" s="5358" t="s">
        <v>24</v>
      </c>
      <c r="H93" s="5358" t="s">
        <v>24</v>
      </c>
      <c r="I93" s="5358" t="s">
        <v>785</v>
      </c>
    </row>
    <row customHeight="1" ht="11.25">
      <c r="A94" s="5358" t="s">
        <v>2169</v>
      </c>
      <c r="B94" s="5358" t="s">
        <v>14</v>
      </c>
      <c r="C94" s="5358" t="s">
        <v>2299</v>
      </c>
      <c r="D94" s="5358" t="s">
        <v>2300</v>
      </c>
      <c r="E94" s="5358" t="s">
        <v>2301</v>
      </c>
      <c r="F94" s="5358" t="s">
        <v>2173</v>
      </c>
      <c r="G94" s="5358" t="s">
        <v>24</v>
      </c>
      <c r="H94" s="5358" t="s">
        <v>24</v>
      </c>
      <c r="I94" s="5358" t="s">
        <v>785</v>
      </c>
    </row>
    <row customHeight="1" ht="11.25">
      <c r="A95" s="5358" t="s">
        <v>2169</v>
      </c>
      <c r="B95" s="5358" t="s">
        <v>14</v>
      </c>
      <c r="C95" s="5358" t="s">
        <v>2302</v>
      </c>
      <c r="D95" s="5358" t="s">
        <v>2303</v>
      </c>
      <c r="E95" s="5358" t="s">
        <v>2304</v>
      </c>
      <c r="F95" s="5358" t="s">
        <v>2305</v>
      </c>
      <c r="G95" s="5358" t="s">
        <v>24</v>
      </c>
      <c r="H95" s="5358" t="s">
        <v>24</v>
      </c>
      <c r="I95" s="5358" t="s">
        <v>785</v>
      </c>
    </row>
    <row customHeight="1" ht="11.25">
      <c r="A96" s="5358" t="s">
        <v>2169</v>
      </c>
      <c r="B96" s="5358" t="s">
        <v>14</v>
      </c>
      <c r="C96" s="5358" t="s">
        <v>2313</v>
      </c>
      <c r="D96" s="5358" t="s">
        <v>2314</v>
      </c>
      <c r="E96" s="5358" t="s">
        <v>2315</v>
      </c>
      <c r="F96" s="5358" t="s">
        <v>2316</v>
      </c>
      <c r="G96" s="5358" t="s">
        <v>24</v>
      </c>
      <c r="H96" s="5358" t="s">
        <v>24</v>
      </c>
      <c r="I96" s="5358" t="s">
        <v>785</v>
      </c>
    </row>
    <row customHeight="1" ht="11.25">
      <c r="A97" s="5358" t="s">
        <v>2169</v>
      </c>
      <c r="B97" s="5358" t="s">
        <v>14</v>
      </c>
      <c r="C97" s="5358" t="s">
        <v>2329</v>
      </c>
      <c r="D97" s="5358" t="s">
        <v>2330</v>
      </c>
      <c r="E97" s="5358" t="s">
        <v>2331</v>
      </c>
      <c r="F97" s="5358" t="s">
        <v>2328</v>
      </c>
      <c r="G97" s="5358" t="s">
        <v>24</v>
      </c>
      <c r="H97" s="5358" t="s">
        <v>24</v>
      </c>
      <c r="I97" s="5358" t="s">
        <v>785</v>
      </c>
    </row>
    <row customHeight="1" ht="11.25">
      <c r="A98" s="5358" t="s">
        <v>2169</v>
      </c>
      <c r="B98" s="5358" t="s">
        <v>14</v>
      </c>
      <c r="C98" s="5358" t="s">
        <v>2335</v>
      </c>
      <c r="D98" s="5358" t="s">
        <v>2336</v>
      </c>
      <c r="E98" s="5358" t="s">
        <v>2337</v>
      </c>
      <c r="F98" s="5358" t="s">
        <v>2338</v>
      </c>
      <c r="G98" s="5358" t="s">
        <v>24</v>
      </c>
      <c r="H98" s="5358" t="s">
        <v>24</v>
      </c>
      <c r="I98" s="5358" t="s">
        <v>785</v>
      </c>
    </row>
    <row customHeight="1" ht="11.25">
      <c r="A99" s="5358" t="s">
        <v>2169</v>
      </c>
      <c r="B99" s="5358" t="s">
        <v>14</v>
      </c>
      <c r="C99" s="5358" t="s">
        <v>2342</v>
      </c>
      <c r="D99" s="5358" t="s">
        <v>2343</v>
      </c>
      <c r="E99" s="5358" t="s">
        <v>2344</v>
      </c>
      <c r="F99" s="5358" t="s">
        <v>2255</v>
      </c>
      <c r="G99" s="5358" t="s">
        <v>24</v>
      </c>
      <c r="H99" s="5358" t="s">
        <v>24</v>
      </c>
      <c r="I99" s="5358" t="s">
        <v>785</v>
      </c>
    </row>
    <row customHeight="1" ht="11.25">
      <c r="A100" s="5358" t="s">
        <v>2169</v>
      </c>
      <c r="B100" s="5358" t="s">
        <v>14</v>
      </c>
      <c r="C100" s="5358" t="s">
        <v>2353</v>
      </c>
      <c r="D100" s="5358" t="s">
        <v>2354</v>
      </c>
      <c r="E100" s="5358" t="s">
        <v>2355</v>
      </c>
      <c r="F100" s="5358" t="s">
        <v>2211</v>
      </c>
      <c r="G100" s="5358" t="s">
        <v>24</v>
      </c>
      <c r="H100" s="5358" t="s">
        <v>24</v>
      </c>
      <c r="I100" s="5358" t="s">
        <v>785</v>
      </c>
    </row>
    <row customHeight="1" ht="11.25">
      <c r="A101" s="5358" t="s">
        <v>2169</v>
      </c>
      <c r="B101" s="5358" t="s">
        <v>14</v>
      </c>
      <c r="C101" s="5358" t="s">
        <v>2356</v>
      </c>
      <c r="D101" s="5358" t="s">
        <v>2357</v>
      </c>
      <c r="E101" s="5358" t="s">
        <v>2358</v>
      </c>
      <c r="F101" s="5358" t="s">
        <v>2338</v>
      </c>
      <c r="G101" s="5358" t="s">
        <v>2359</v>
      </c>
      <c r="H101" s="5358" t="s">
        <v>24</v>
      </c>
      <c r="I101" s="5358" t="s">
        <v>785</v>
      </c>
    </row>
    <row customHeight="1" ht="11.25">
      <c r="A102" s="5358" t="s">
        <v>2169</v>
      </c>
      <c r="B102" s="5358" t="s">
        <v>14</v>
      </c>
      <c r="C102" s="5358" t="s">
        <v>2360</v>
      </c>
      <c r="D102" s="5358" t="s">
        <v>2361</v>
      </c>
      <c r="E102" s="5358" t="s">
        <v>2362</v>
      </c>
      <c r="F102" s="5358" t="s">
        <v>2211</v>
      </c>
      <c r="G102" s="5358" t="s">
        <v>2363</v>
      </c>
      <c r="H102" s="5358" t="s">
        <v>24</v>
      </c>
      <c r="I102" s="5358" t="s">
        <v>785</v>
      </c>
    </row>
    <row customHeight="1" ht="11.25">
      <c r="A103" s="5358" t="s">
        <v>2169</v>
      </c>
      <c r="B103" s="5358" t="s">
        <v>14</v>
      </c>
      <c r="C103" s="5358" t="s">
        <v>2364</v>
      </c>
      <c r="D103" s="5358" t="s">
        <v>2365</v>
      </c>
      <c r="E103" s="5358" t="s">
        <v>2366</v>
      </c>
      <c r="F103" s="5358" t="s">
        <v>2367</v>
      </c>
      <c r="G103" s="5358" t="s">
        <v>24</v>
      </c>
      <c r="H103" s="5358" t="s">
        <v>24</v>
      </c>
      <c r="I103" s="5358" t="s">
        <v>785</v>
      </c>
    </row>
    <row customHeight="1" ht="11.25">
      <c r="A104" s="5358" t="s">
        <v>2169</v>
      </c>
      <c r="B104" s="5358" t="s">
        <v>14</v>
      </c>
      <c r="C104" s="5358" t="s">
        <v>2368</v>
      </c>
      <c r="D104" s="5358" t="s">
        <v>2369</v>
      </c>
      <c r="E104" s="5358" t="s">
        <v>2370</v>
      </c>
      <c r="F104" s="5358" t="s">
        <v>2338</v>
      </c>
      <c r="G104" s="5358" t="s">
        <v>24</v>
      </c>
      <c r="H104" s="5358" t="s">
        <v>24</v>
      </c>
      <c r="I104" s="5358" t="s">
        <v>785</v>
      </c>
    </row>
    <row customHeight="1" ht="11.25">
      <c r="A105" s="5358" t="s">
        <v>2169</v>
      </c>
      <c r="B105" s="5358" t="s">
        <v>14</v>
      </c>
      <c r="C105" s="5358" t="s">
        <v>2371</v>
      </c>
      <c r="D105" s="5358" t="s">
        <v>2372</v>
      </c>
      <c r="E105" s="5358" t="s">
        <v>2373</v>
      </c>
      <c r="F105" s="5358" t="s">
        <v>2374</v>
      </c>
      <c r="G105" s="5358" t="s">
        <v>24</v>
      </c>
      <c r="H105" s="5358" t="s">
        <v>24</v>
      </c>
      <c r="I105" s="5358" t="s">
        <v>785</v>
      </c>
    </row>
    <row customHeight="1" ht="11.25">
      <c r="A106" s="5358" t="s">
        <v>2169</v>
      </c>
      <c r="B106" s="5358" t="s">
        <v>14</v>
      </c>
      <c r="C106" s="5358" t="s">
        <v>2378</v>
      </c>
      <c r="D106" s="5358" t="s">
        <v>2379</v>
      </c>
      <c r="E106" s="5358" t="s">
        <v>2380</v>
      </c>
      <c r="F106" s="5358" t="s">
        <v>2215</v>
      </c>
      <c r="G106" s="5358" t="s">
        <v>24</v>
      </c>
      <c r="H106" s="5358" t="s">
        <v>24</v>
      </c>
      <c r="I106" s="5358" t="s">
        <v>785</v>
      </c>
    </row>
    <row customHeight="1" ht="11.25">
      <c r="A107" s="5358" t="s">
        <v>2169</v>
      </c>
      <c r="B107" s="5358" t="s">
        <v>14</v>
      </c>
      <c r="C107" s="5358" t="s">
        <v>2384</v>
      </c>
      <c r="D107" s="5358" t="s">
        <v>2385</v>
      </c>
      <c r="E107" s="5358" t="s">
        <v>2176</v>
      </c>
      <c r="F107" s="5358" t="s">
        <v>2386</v>
      </c>
      <c r="G107" s="5358" t="s">
        <v>2387</v>
      </c>
      <c r="H107" s="5358" t="s">
        <v>24</v>
      </c>
      <c r="I107" s="5358" t="s">
        <v>785</v>
      </c>
    </row>
    <row customHeight="1" ht="11.25">
      <c r="A108" s="5358" t="s">
        <v>2169</v>
      </c>
      <c r="B108" s="5358" t="s">
        <v>14</v>
      </c>
      <c r="C108" s="5358" t="s">
        <v>2391</v>
      </c>
      <c r="D108" s="5358" t="s">
        <v>2392</v>
      </c>
      <c r="E108" s="5358" t="s">
        <v>2393</v>
      </c>
      <c r="F108" s="5358" t="s">
        <v>2394</v>
      </c>
      <c r="G108" s="5358" t="s">
        <v>2395</v>
      </c>
      <c r="H108" s="5358" t="s">
        <v>24</v>
      </c>
      <c r="I108" s="5358" t="s">
        <v>785</v>
      </c>
    </row>
    <row customHeight="1" ht="11.25">
      <c r="A109" s="5358" t="s">
        <v>2169</v>
      </c>
      <c r="B109" s="5358" t="s">
        <v>14</v>
      </c>
      <c r="C109" s="5358" t="s">
        <v>2396</v>
      </c>
      <c r="D109" s="5358" t="s">
        <v>2397</v>
      </c>
      <c r="E109" s="5358" t="s">
        <v>2258</v>
      </c>
      <c r="F109" s="5358" t="s">
        <v>2398</v>
      </c>
      <c r="G109" s="5358" t="s">
        <v>24</v>
      </c>
      <c r="H109" s="5358" t="s">
        <v>24</v>
      </c>
      <c r="I109" s="5358" t="s">
        <v>785</v>
      </c>
    </row>
    <row customHeight="1" ht="11.25">
      <c r="A110" s="5358" t="s">
        <v>2169</v>
      </c>
      <c r="B110" s="5358" t="s">
        <v>14</v>
      </c>
      <c r="C110" s="5358" t="s">
        <v>2399</v>
      </c>
      <c r="D110" s="5358" t="s">
        <v>2400</v>
      </c>
      <c r="E110" s="5358" t="s">
        <v>2401</v>
      </c>
      <c r="F110" s="5358" t="s">
        <v>2402</v>
      </c>
      <c r="G110" s="5358" t="s">
        <v>2403</v>
      </c>
      <c r="H110" s="5358" t="s">
        <v>24</v>
      </c>
      <c r="I110" s="5358" t="s">
        <v>785</v>
      </c>
    </row>
    <row customHeight="1" ht="11.25">
      <c r="A111" s="5358" t="s">
        <v>2169</v>
      </c>
      <c r="B111" s="5358" t="s">
        <v>14</v>
      </c>
      <c r="C111" s="5358" t="s">
        <v>2404</v>
      </c>
      <c r="D111" s="5358" t="s">
        <v>2405</v>
      </c>
      <c r="E111" s="5358" t="s">
        <v>2406</v>
      </c>
      <c r="F111" s="5358" t="s">
        <v>2407</v>
      </c>
      <c r="G111" s="5358" t="s">
        <v>24</v>
      </c>
      <c r="H111" s="5358" t="s">
        <v>24</v>
      </c>
      <c r="I111" s="5358" t="s">
        <v>785</v>
      </c>
    </row>
    <row customHeight="1" ht="11.25">
      <c r="A112" s="5358" t="s">
        <v>2169</v>
      </c>
      <c r="B112" s="5358" t="s">
        <v>14</v>
      </c>
      <c r="C112" s="5358" t="s">
        <v>2408</v>
      </c>
      <c r="D112" s="5358" t="s">
        <v>2409</v>
      </c>
      <c r="E112" s="5358" t="s">
        <v>2406</v>
      </c>
      <c r="F112" s="5358" t="s">
        <v>2410</v>
      </c>
      <c r="G112" s="5358" t="s">
        <v>2411</v>
      </c>
      <c r="H112" s="5358" t="s">
        <v>24</v>
      </c>
      <c r="I112" s="5358" t="s">
        <v>785</v>
      </c>
    </row>
    <row customHeight="1" ht="11.25">
      <c r="A113" s="5358" t="s">
        <v>2169</v>
      </c>
      <c r="B113" s="5358" t="s">
        <v>14</v>
      </c>
      <c r="C113" s="5358" t="s">
        <v>2435</v>
      </c>
      <c r="D113" s="5358" t="s">
        <v>2436</v>
      </c>
      <c r="E113" s="5358" t="s">
        <v>2393</v>
      </c>
      <c r="F113" s="5358" t="s">
        <v>2437</v>
      </c>
      <c r="G113" s="5358" t="s">
        <v>24</v>
      </c>
      <c r="H113" s="5358" t="s">
        <v>24</v>
      </c>
      <c r="I113" s="5358" t="s">
        <v>785</v>
      </c>
    </row>
    <row customHeight="1" ht="11.25">
      <c r="A114" s="5358" t="s">
        <v>2169</v>
      </c>
      <c r="B114" s="5358" t="s">
        <v>14</v>
      </c>
      <c r="C114" s="5358" t="s">
        <v>2441</v>
      </c>
      <c r="D114" s="5358" t="s">
        <v>44</v>
      </c>
      <c r="E114" s="5358" t="s">
        <v>47</v>
      </c>
      <c r="F114" s="5358" t="s">
        <v>49</v>
      </c>
      <c r="G114" s="5358" t="s">
        <v>24</v>
      </c>
      <c r="H114" s="5358" t="s">
        <v>24</v>
      </c>
      <c r="I114" s="5358" t="s">
        <v>785</v>
      </c>
    </row>
    <row customHeight="1" ht="11.25">
      <c r="A115" s="5358" t="s">
        <v>2169</v>
      </c>
      <c r="B115" s="5358" t="s">
        <v>14</v>
      </c>
      <c r="C115" s="5358" t="s">
        <v>2442</v>
      </c>
      <c r="D115" s="5358" t="s">
        <v>2443</v>
      </c>
      <c r="E115" s="5358" t="s">
        <v>2393</v>
      </c>
      <c r="F115" s="5358" t="s">
        <v>2444</v>
      </c>
      <c r="G115" s="5358" t="s">
        <v>24</v>
      </c>
      <c r="H115" s="5358" t="s">
        <v>24</v>
      </c>
      <c r="I115" s="5358" t="s">
        <v>785</v>
      </c>
    </row>
    <row customHeight="1" ht="11.25">
      <c r="A116" s="5358" t="s">
        <v>2169</v>
      </c>
      <c r="B116" s="5358" t="s">
        <v>14</v>
      </c>
      <c r="C116" s="5358" t="s">
        <v>2174</v>
      </c>
      <c r="D116" s="5358" t="s">
        <v>2175</v>
      </c>
      <c r="E116" s="5358" t="s">
        <v>2176</v>
      </c>
      <c r="F116" s="5358" t="s">
        <v>2177</v>
      </c>
      <c r="G116" s="5358" t="s">
        <v>24</v>
      </c>
      <c r="H116" s="5358" t="s">
        <v>24</v>
      </c>
      <c r="I116" s="5358" t="s">
        <v>747</v>
      </c>
    </row>
    <row customHeight="1" ht="11.25">
      <c r="A117" s="5358" t="s">
        <v>2169</v>
      </c>
      <c r="B117" s="5358" t="s">
        <v>14</v>
      </c>
      <c r="C117" s="5358" t="s">
        <v>2178</v>
      </c>
      <c r="D117" s="5358" t="s">
        <v>2179</v>
      </c>
      <c r="E117" s="5358" t="s">
        <v>2180</v>
      </c>
      <c r="F117" s="5358" t="s">
        <v>2181</v>
      </c>
      <c r="G117" s="5358" t="s">
        <v>2182</v>
      </c>
      <c r="H117" s="5358" t="s">
        <v>24</v>
      </c>
      <c r="I117" s="5358" t="s">
        <v>747</v>
      </c>
    </row>
    <row customHeight="1" ht="11.25">
      <c r="A118" s="5358" t="s">
        <v>2169</v>
      </c>
      <c r="B118" s="5358" t="s">
        <v>14</v>
      </c>
      <c r="C118" s="5358" t="s">
        <v>2183</v>
      </c>
      <c r="D118" s="5358" t="s">
        <v>2184</v>
      </c>
      <c r="E118" s="5358" t="s">
        <v>2185</v>
      </c>
      <c r="F118" s="5358" t="s">
        <v>2186</v>
      </c>
      <c r="G118" s="5358" t="s">
        <v>2187</v>
      </c>
      <c r="H118" s="5358" t="s">
        <v>24</v>
      </c>
      <c r="I118" s="5358" t="s">
        <v>747</v>
      </c>
    </row>
    <row customHeight="1" ht="11.25">
      <c r="A119" s="5358" t="s">
        <v>2169</v>
      </c>
      <c r="B119" s="5358" t="s">
        <v>14</v>
      </c>
      <c r="C119" s="5358" t="s">
        <v>2191</v>
      </c>
      <c r="D119" s="5358" t="s">
        <v>2192</v>
      </c>
      <c r="E119" s="5358" t="s">
        <v>2193</v>
      </c>
      <c r="F119" s="5358" t="s">
        <v>2181</v>
      </c>
      <c r="G119" s="5358" t="s">
        <v>2194</v>
      </c>
      <c r="H119" s="5358" t="s">
        <v>24</v>
      </c>
      <c r="I119" s="5358" t="s">
        <v>747</v>
      </c>
    </row>
    <row customHeight="1" ht="11.25">
      <c r="A120" s="5358" t="s">
        <v>2169</v>
      </c>
      <c r="B120" s="5358" t="s">
        <v>14</v>
      </c>
      <c r="C120" s="5358" t="s">
        <v>2198</v>
      </c>
      <c r="D120" s="5358" t="s">
        <v>2199</v>
      </c>
      <c r="E120" s="5358" t="s">
        <v>2200</v>
      </c>
      <c r="F120" s="5358" t="s">
        <v>2201</v>
      </c>
      <c r="G120" s="5358" t="s">
        <v>24</v>
      </c>
      <c r="H120" s="5358" t="s">
        <v>24</v>
      </c>
      <c r="I120" s="5358" t="s">
        <v>747</v>
      </c>
    </row>
    <row customHeight="1" ht="11.25">
      <c r="A121" s="5358" t="s">
        <v>2169</v>
      </c>
      <c r="B121" s="5358" t="s">
        <v>14</v>
      </c>
      <c r="C121" s="5358" t="s">
        <v>2202</v>
      </c>
      <c r="D121" s="5358" t="s">
        <v>2203</v>
      </c>
      <c r="E121" s="5358" t="s">
        <v>2204</v>
      </c>
      <c r="F121" s="5358" t="s">
        <v>49</v>
      </c>
      <c r="G121" s="5358" t="s">
        <v>24</v>
      </c>
      <c r="H121" s="5358" t="s">
        <v>24</v>
      </c>
      <c r="I121" s="5358" t="s">
        <v>747</v>
      </c>
    </row>
    <row customHeight="1" ht="11.25">
      <c r="A122" s="5358" t="s">
        <v>2169</v>
      </c>
      <c r="B122" s="5358" t="s">
        <v>14</v>
      </c>
      <c r="C122" s="5358" t="s">
        <v>2212</v>
      </c>
      <c r="D122" s="5358" t="s">
        <v>2213</v>
      </c>
      <c r="E122" s="5358" t="s">
        <v>2214</v>
      </c>
      <c r="F122" s="5358" t="s">
        <v>2215</v>
      </c>
      <c r="G122" s="5358" t="s">
        <v>2216</v>
      </c>
      <c r="H122" s="5358" t="s">
        <v>24</v>
      </c>
      <c r="I122" s="5358" t="s">
        <v>747</v>
      </c>
    </row>
    <row customHeight="1" ht="11.25">
      <c r="A123" s="5358" t="s">
        <v>2169</v>
      </c>
      <c r="B123" s="5358" t="s">
        <v>14</v>
      </c>
      <c r="C123" s="5358" t="s">
        <v>2445</v>
      </c>
      <c r="D123" s="5358" t="s">
        <v>2446</v>
      </c>
      <c r="E123" s="5358" t="s">
        <v>2447</v>
      </c>
      <c r="F123" s="5358" t="s">
        <v>2181</v>
      </c>
      <c r="G123" s="5358" t="s">
        <v>2448</v>
      </c>
      <c r="H123" s="5358" t="s">
        <v>24</v>
      </c>
      <c r="I123" s="5358" t="s">
        <v>747</v>
      </c>
    </row>
    <row customHeight="1" ht="11.25">
      <c r="A124" s="5358" t="s">
        <v>2169</v>
      </c>
      <c r="B124" s="5358" t="s">
        <v>14</v>
      </c>
      <c r="C124" s="5358" t="s">
        <v>2225</v>
      </c>
      <c r="D124" s="5358" t="s">
        <v>2226</v>
      </c>
      <c r="E124" s="5358" t="s">
        <v>2227</v>
      </c>
      <c r="F124" s="5358" t="s">
        <v>2228</v>
      </c>
      <c r="G124" s="5358" t="s">
        <v>2229</v>
      </c>
      <c r="H124" s="5358" t="s">
        <v>24</v>
      </c>
      <c r="I124" s="5358" t="s">
        <v>747</v>
      </c>
    </row>
    <row customHeight="1" ht="11.25">
      <c r="A125" s="5358" t="s">
        <v>2169</v>
      </c>
      <c r="B125" s="5358" t="s">
        <v>14</v>
      </c>
      <c r="C125" s="5358" t="s">
        <v>2449</v>
      </c>
      <c r="D125" s="5358" t="s">
        <v>2450</v>
      </c>
      <c r="E125" s="5358" t="s">
        <v>2451</v>
      </c>
      <c r="F125" s="5358" t="s">
        <v>2211</v>
      </c>
      <c r="G125" s="5358" t="s">
        <v>24</v>
      </c>
      <c r="H125" s="5358" t="s">
        <v>24</v>
      </c>
      <c r="I125" s="5358" t="s">
        <v>747</v>
      </c>
    </row>
    <row customHeight="1" ht="11.25">
      <c r="A126" s="5358" t="s">
        <v>2169</v>
      </c>
      <c r="B126" s="5358" t="s">
        <v>14</v>
      </c>
      <c r="C126" s="5358" t="s">
        <v>2234</v>
      </c>
      <c r="D126" s="5358" t="s">
        <v>2235</v>
      </c>
      <c r="E126" s="5358" t="s">
        <v>2236</v>
      </c>
      <c r="F126" s="5358" t="s">
        <v>2181</v>
      </c>
      <c r="G126" s="5358" t="s">
        <v>2237</v>
      </c>
      <c r="H126" s="5358" t="s">
        <v>24</v>
      </c>
      <c r="I126" s="5358" t="s">
        <v>747</v>
      </c>
    </row>
    <row customHeight="1" ht="11.25">
      <c r="A127" s="5358" t="s">
        <v>2169</v>
      </c>
      <c r="B127" s="5358" t="s">
        <v>14</v>
      </c>
      <c r="C127" s="5358" t="s">
        <v>2238</v>
      </c>
      <c r="D127" s="5358" t="s">
        <v>2239</v>
      </c>
      <c r="E127" s="5358" t="s">
        <v>2240</v>
      </c>
      <c r="F127" s="5358" t="s">
        <v>2201</v>
      </c>
      <c r="G127" s="5358" t="s">
        <v>24</v>
      </c>
      <c r="H127" s="5358" t="s">
        <v>2241</v>
      </c>
      <c r="I127" s="5358" t="s">
        <v>747</v>
      </c>
    </row>
    <row customHeight="1" ht="11.25">
      <c r="A128" s="5358" t="s">
        <v>2169</v>
      </c>
      <c r="B128" s="5358" t="s">
        <v>14</v>
      </c>
      <c r="C128" s="5358" t="s">
        <v>2452</v>
      </c>
      <c r="D128" s="5358" t="s">
        <v>2453</v>
      </c>
      <c r="E128" s="5358" t="s">
        <v>2454</v>
      </c>
      <c r="F128" s="5358" t="s">
        <v>2215</v>
      </c>
      <c r="G128" s="5358" t="s">
        <v>24</v>
      </c>
      <c r="H128" s="5358" t="s">
        <v>24</v>
      </c>
      <c r="I128" s="5358" t="s">
        <v>747</v>
      </c>
    </row>
    <row customHeight="1" ht="11.25">
      <c r="A129" s="5358" t="s">
        <v>2169</v>
      </c>
      <c r="B129" s="5358" t="s">
        <v>14</v>
      </c>
      <c r="C129" s="5358" t="s">
        <v>2249</v>
      </c>
      <c r="D129" s="5358" t="s">
        <v>2250</v>
      </c>
      <c r="E129" s="5358" t="s">
        <v>2251</v>
      </c>
      <c r="F129" s="5358" t="s">
        <v>49</v>
      </c>
      <c r="G129" s="5358" t="s">
        <v>24</v>
      </c>
      <c r="H129" s="5358" t="s">
        <v>24</v>
      </c>
      <c r="I129" s="5358" t="s">
        <v>747</v>
      </c>
    </row>
    <row customHeight="1" ht="11.25">
      <c r="A130" s="5358" t="s">
        <v>2169</v>
      </c>
      <c r="B130" s="5358" t="s">
        <v>14</v>
      </c>
      <c r="C130" s="5358" t="s">
        <v>2252</v>
      </c>
      <c r="D130" s="5358" t="s">
        <v>2253</v>
      </c>
      <c r="E130" s="5358" t="s">
        <v>2254</v>
      </c>
      <c r="F130" s="5358" t="s">
        <v>2255</v>
      </c>
      <c r="G130" s="5358" t="s">
        <v>24</v>
      </c>
      <c r="H130" s="5358" t="s">
        <v>24</v>
      </c>
      <c r="I130" s="5358" t="s">
        <v>747</v>
      </c>
    </row>
    <row customHeight="1" ht="11.25">
      <c r="A131" s="5358" t="s">
        <v>2169</v>
      </c>
      <c r="B131" s="5358" t="s">
        <v>14</v>
      </c>
      <c r="C131" s="5358" t="s">
        <v>2455</v>
      </c>
      <c r="D131" s="5358" t="s">
        <v>2456</v>
      </c>
      <c r="E131" s="5358" t="s">
        <v>2457</v>
      </c>
      <c r="F131" s="5358" t="s">
        <v>2338</v>
      </c>
      <c r="G131" s="5358" t="s">
        <v>24</v>
      </c>
      <c r="H131" s="5358" t="s">
        <v>24</v>
      </c>
      <c r="I131" s="5358" t="s">
        <v>747</v>
      </c>
    </row>
    <row customHeight="1" ht="11.25">
      <c r="A132" s="5358" t="s">
        <v>2169</v>
      </c>
      <c r="B132" s="5358" t="s">
        <v>14</v>
      </c>
      <c r="C132" s="5358" t="s">
        <v>2458</v>
      </c>
      <c r="D132" s="5358" t="s">
        <v>2459</v>
      </c>
      <c r="E132" s="5358" t="s">
        <v>2460</v>
      </c>
      <c r="F132" s="5358" t="s">
        <v>2255</v>
      </c>
      <c r="G132" s="5358" t="s">
        <v>24</v>
      </c>
      <c r="H132" s="5358" t="s">
        <v>24</v>
      </c>
      <c r="I132" s="5358" t="s">
        <v>747</v>
      </c>
    </row>
    <row customHeight="1" ht="11.25">
      <c r="A133" s="5358" t="s">
        <v>2169</v>
      </c>
      <c r="B133" s="5358" t="s">
        <v>14</v>
      </c>
      <c r="C133" s="5358" t="s">
        <v>2256</v>
      </c>
      <c r="D133" s="5358" t="s">
        <v>2257</v>
      </c>
      <c r="E133" s="5358" t="s">
        <v>2258</v>
      </c>
      <c r="F133" s="5358" t="s">
        <v>2259</v>
      </c>
      <c r="G133" s="5358" t="s">
        <v>2260</v>
      </c>
      <c r="H133" s="5358" t="s">
        <v>24</v>
      </c>
      <c r="I133" s="5358" t="s">
        <v>747</v>
      </c>
    </row>
    <row customHeight="1" ht="11.25">
      <c r="A134" s="5358" t="s">
        <v>2169</v>
      </c>
      <c r="B134" s="5358" t="s">
        <v>14</v>
      </c>
      <c r="C134" s="5358" t="s">
        <v>2461</v>
      </c>
      <c r="D134" s="5358" t="s">
        <v>2462</v>
      </c>
      <c r="E134" s="5358" t="s">
        <v>2463</v>
      </c>
      <c r="F134" s="5358" t="s">
        <v>2181</v>
      </c>
      <c r="G134" s="5358" t="s">
        <v>24</v>
      </c>
      <c r="H134" s="5358" t="s">
        <v>24</v>
      </c>
      <c r="I134" s="5358" t="s">
        <v>747</v>
      </c>
    </row>
    <row customHeight="1" ht="11.25">
      <c r="A135" s="5358" t="s">
        <v>2169</v>
      </c>
      <c r="B135" s="5358" t="s">
        <v>14</v>
      </c>
      <c r="C135" s="5358" t="s">
        <v>2261</v>
      </c>
      <c r="D135" s="5358" t="s">
        <v>2262</v>
      </c>
      <c r="E135" s="5358" t="s">
        <v>2263</v>
      </c>
      <c r="F135" s="5358" t="s">
        <v>2264</v>
      </c>
      <c r="G135" s="5358" t="s">
        <v>24</v>
      </c>
      <c r="H135" s="5358" t="s">
        <v>24</v>
      </c>
      <c r="I135" s="5358" t="s">
        <v>747</v>
      </c>
    </row>
    <row customHeight="1" ht="11.25">
      <c r="A136" s="5358" t="s">
        <v>2169</v>
      </c>
      <c r="B136" s="5358" t="s">
        <v>14</v>
      </c>
      <c r="C136" s="5358" t="s">
        <v>2464</v>
      </c>
      <c r="D136" s="5358" t="s">
        <v>2465</v>
      </c>
      <c r="E136" s="5358" t="s">
        <v>2466</v>
      </c>
      <c r="F136" s="5358" t="s">
        <v>2211</v>
      </c>
      <c r="G136" s="5358" t="s">
        <v>2467</v>
      </c>
      <c r="H136" s="5358" t="s">
        <v>24</v>
      </c>
      <c r="I136" s="5358" t="s">
        <v>747</v>
      </c>
    </row>
    <row customHeight="1" ht="11.25">
      <c r="A137" s="5358" t="s">
        <v>2169</v>
      </c>
      <c r="B137" s="5358" t="s">
        <v>14</v>
      </c>
      <c r="C137" s="5358" t="s">
        <v>2271</v>
      </c>
      <c r="D137" s="5358" t="s">
        <v>2272</v>
      </c>
      <c r="E137" s="5358" t="s">
        <v>2273</v>
      </c>
      <c r="F137" s="5358" t="s">
        <v>2215</v>
      </c>
      <c r="G137" s="5358" t="s">
        <v>2216</v>
      </c>
      <c r="H137" s="5358" t="s">
        <v>24</v>
      </c>
      <c r="I137" s="5358" t="s">
        <v>747</v>
      </c>
    </row>
    <row customHeight="1" ht="11.25">
      <c r="A138" s="5358" t="s">
        <v>2169</v>
      </c>
      <c r="B138" s="5358" t="s">
        <v>14</v>
      </c>
      <c r="C138" s="5358" t="s">
        <v>2468</v>
      </c>
      <c r="D138" s="5358" t="s">
        <v>2469</v>
      </c>
      <c r="E138" s="5358" t="s">
        <v>2470</v>
      </c>
      <c r="F138" s="5358" t="s">
        <v>2215</v>
      </c>
      <c r="G138" s="5358" t="s">
        <v>2471</v>
      </c>
      <c r="H138" s="5358" t="s">
        <v>24</v>
      </c>
      <c r="I138" s="5358" t="s">
        <v>747</v>
      </c>
    </row>
    <row customHeight="1" ht="11.25">
      <c r="A139" s="5358" t="s">
        <v>2169</v>
      </c>
      <c r="B139" s="5358" t="s">
        <v>14</v>
      </c>
      <c r="C139" s="5358" t="s">
        <v>2472</v>
      </c>
      <c r="D139" s="5358" t="s">
        <v>2473</v>
      </c>
      <c r="E139" s="5358" t="s">
        <v>2474</v>
      </c>
      <c r="F139" s="5358" t="s">
        <v>2215</v>
      </c>
      <c r="G139" s="5358" t="s">
        <v>2475</v>
      </c>
      <c r="H139" s="5358" t="s">
        <v>24</v>
      </c>
      <c r="I139" s="5358" t="s">
        <v>747</v>
      </c>
    </row>
    <row customHeight="1" ht="11.25">
      <c r="A140" s="5358" t="s">
        <v>2169</v>
      </c>
      <c r="B140" s="5358" t="s">
        <v>14</v>
      </c>
      <c r="C140" s="5358" t="s">
        <v>2476</v>
      </c>
      <c r="D140" s="5358" t="s">
        <v>2473</v>
      </c>
      <c r="E140" s="5358" t="s">
        <v>2477</v>
      </c>
      <c r="F140" s="5358" t="s">
        <v>2173</v>
      </c>
      <c r="G140" s="5358" t="s">
        <v>24</v>
      </c>
      <c r="H140" s="5358" t="s">
        <v>24</v>
      </c>
      <c r="I140" s="5358" t="s">
        <v>747</v>
      </c>
    </row>
    <row customHeight="1" ht="11.25">
      <c r="A141" s="5358" t="s">
        <v>2169</v>
      </c>
      <c r="B141" s="5358" t="s">
        <v>14</v>
      </c>
      <c r="C141" s="5358" t="s">
        <v>2478</v>
      </c>
      <c r="D141" s="5358" t="s">
        <v>2479</v>
      </c>
      <c r="E141" s="5358" t="s">
        <v>2480</v>
      </c>
      <c r="F141" s="5358" t="s">
        <v>2374</v>
      </c>
      <c r="G141" s="5358" t="s">
        <v>24</v>
      </c>
      <c r="H141" s="5358" t="s">
        <v>24</v>
      </c>
      <c r="I141" s="5358" t="s">
        <v>747</v>
      </c>
    </row>
    <row customHeight="1" ht="11.25">
      <c r="A142" s="5358" t="s">
        <v>2169</v>
      </c>
      <c r="B142" s="5358" t="s">
        <v>14</v>
      </c>
      <c r="C142" s="5358" t="s">
        <v>2277</v>
      </c>
      <c r="D142" s="5358" t="s">
        <v>2278</v>
      </c>
      <c r="E142" s="5358" t="s">
        <v>2279</v>
      </c>
      <c r="F142" s="5358" t="s">
        <v>2280</v>
      </c>
      <c r="G142" s="5358" t="s">
        <v>24</v>
      </c>
      <c r="H142" s="5358" t="s">
        <v>24</v>
      </c>
      <c r="I142" s="5358" t="s">
        <v>747</v>
      </c>
    </row>
    <row customHeight="1" ht="11.25">
      <c r="A143" s="5358" t="s">
        <v>2169</v>
      </c>
      <c r="B143" s="5358" t="s">
        <v>14</v>
      </c>
      <c r="C143" s="5358" t="s">
        <v>2281</v>
      </c>
      <c r="D143" s="5358" t="s">
        <v>2282</v>
      </c>
      <c r="E143" s="5358" t="s">
        <v>2283</v>
      </c>
      <c r="F143" s="5358" t="s">
        <v>2284</v>
      </c>
      <c r="G143" s="5358" t="s">
        <v>24</v>
      </c>
      <c r="H143" s="5358" t="s">
        <v>24</v>
      </c>
      <c r="I143" s="5358" t="s">
        <v>747</v>
      </c>
    </row>
    <row customHeight="1" ht="11.25">
      <c r="A144" s="5358" t="s">
        <v>2169</v>
      </c>
      <c r="B144" s="5358" t="s">
        <v>14</v>
      </c>
      <c r="C144" s="5358" t="s">
        <v>2285</v>
      </c>
      <c r="D144" s="5358" t="s">
        <v>2286</v>
      </c>
      <c r="E144" s="5358" t="s">
        <v>2287</v>
      </c>
      <c r="F144" s="5358" t="s">
        <v>2288</v>
      </c>
      <c r="G144" s="5358" t="s">
        <v>2289</v>
      </c>
      <c r="H144" s="5358" t="s">
        <v>24</v>
      </c>
      <c r="I144" s="5358" t="s">
        <v>747</v>
      </c>
    </row>
    <row customHeight="1" ht="11.25">
      <c r="A145" s="5358" t="s">
        <v>2169</v>
      </c>
      <c r="B145" s="5358" t="s">
        <v>14</v>
      </c>
      <c r="C145" s="5358" t="s">
        <v>2290</v>
      </c>
      <c r="D145" s="5358" t="s">
        <v>2291</v>
      </c>
      <c r="E145" s="5358" t="s">
        <v>2292</v>
      </c>
      <c r="F145" s="5358" t="s">
        <v>2264</v>
      </c>
      <c r="G145" s="5358" t="s">
        <v>24</v>
      </c>
      <c r="H145" s="5358" t="s">
        <v>24</v>
      </c>
      <c r="I145" s="5358" t="s">
        <v>747</v>
      </c>
    </row>
    <row customHeight="1" ht="11.25">
      <c r="A146" s="5358" t="s">
        <v>2169</v>
      </c>
      <c r="B146" s="5358" t="s">
        <v>14</v>
      </c>
      <c r="C146" s="5358" t="s">
        <v>2293</v>
      </c>
      <c r="D146" s="5358" t="s">
        <v>2294</v>
      </c>
      <c r="E146" s="5358" t="s">
        <v>2295</v>
      </c>
      <c r="F146" s="5358" t="s">
        <v>49</v>
      </c>
      <c r="G146" s="5358" t="s">
        <v>2216</v>
      </c>
      <c r="H146" s="5358" t="s">
        <v>24</v>
      </c>
      <c r="I146" s="5358" t="s">
        <v>747</v>
      </c>
    </row>
    <row customHeight="1" ht="11.25">
      <c r="A147" s="5358" t="s">
        <v>2169</v>
      </c>
      <c r="B147" s="5358" t="s">
        <v>14</v>
      </c>
      <c r="C147" s="5358" t="s">
        <v>2481</v>
      </c>
      <c r="D147" s="5358" t="s">
        <v>2482</v>
      </c>
      <c r="E147" s="5358" t="s">
        <v>2483</v>
      </c>
      <c r="F147" s="5358" t="s">
        <v>2181</v>
      </c>
      <c r="G147" s="5358" t="s">
        <v>2216</v>
      </c>
      <c r="H147" s="5358" t="s">
        <v>24</v>
      </c>
      <c r="I147" s="5358" t="s">
        <v>747</v>
      </c>
    </row>
    <row customHeight="1" ht="11.25">
      <c r="A148" s="5358" t="s">
        <v>2169</v>
      </c>
      <c r="B148" s="5358" t="s">
        <v>14</v>
      </c>
      <c r="C148" s="5358" t="s">
        <v>2484</v>
      </c>
      <c r="D148" s="5358" t="s">
        <v>2485</v>
      </c>
      <c r="E148" s="5358" t="s">
        <v>2486</v>
      </c>
      <c r="F148" s="5358" t="s">
        <v>2255</v>
      </c>
      <c r="G148" s="5358" t="s">
        <v>24</v>
      </c>
      <c r="H148" s="5358" t="s">
        <v>24</v>
      </c>
      <c r="I148" s="5358" t="s">
        <v>747</v>
      </c>
    </row>
    <row customHeight="1" ht="11.25">
      <c r="A149" s="5358" t="s">
        <v>2169</v>
      </c>
      <c r="B149" s="5358" t="s">
        <v>14</v>
      </c>
      <c r="C149" s="5358" t="s">
        <v>2487</v>
      </c>
      <c r="D149" s="5358" t="s">
        <v>2488</v>
      </c>
      <c r="E149" s="5358" t="s">
        <v>2489</v>
      </c>
      <c r="F149" s="5358" t="s">
        <v>2490</v>
      </c>
      <c r="G149" s="5358" t="s">
        <v>24</v>
      </c>
      <c r="H149" s="5358" t="s">
        <v>24</v>
      </c>
      <c r="I149" s="5358" t="s">
        <v>747</v>
      </c>
    </row>
    <row customHeight="1" ht="11.25">
      <c r="A150" s="5358" t="s">
        <v>2169</v>
      </c>
      <c r="B150" s="5358" t="s">
        <v>14</v>
      </c>
      <c r="C150" s="5358" t="s">
        <v>2299</v>
      </c>
      <c r="D150" s="5358" t="s">
        <v>2300</v>
      </c>
      <c r="E150" s="5358" t="s">
        <v>2301</v>
      </c>
      <c r="F150" s="5358" t="s">
        <v>2173</v>
      </c>
      <c r="G150" s="5358" t="s">
        <v>24</v>
      </c>
      <c r="H150" s="5358" t="s">
        <v>24</v>
      </c>
      <c r="I150" s="5358" t="s">
        <v>747</v>
      </c>
    </row>
    <row customHeight="1" ht="11.25">
      <c r="A151" s="5358" t="s">
        <v>2169</v>
      </c>
      <c r="B151" s="5358" t="s">
        <v>14</v>
      </c>
      <c r="C151" s="5358" t="s">
        <v>2302</v>
      </c>
      <c r="D151" s="5358" t="s">
        <v>2303</v>
      </c>
      <c r="E151" s="5358" t="s">
        <v>2304</v>
      </c>
      <c r="F151" s="5358" t="s">
        <v>2305</v>
      </c>
      <c r="G151" s="5358" t="s">
        <v>24</v>
      </c>
      <c r="H151" s="5358" t="s">
        <v>24</v>
      </c>
      <c r="I151" s="5358" t="s">
        <v>747</v>
      </c>
    </row>
    <row customHeight="1" ht="11.25">
      <c r="A152" s="5358" t="s">
        <v>2169</v>
      </c>
      <c r="B152" s="5358" t="s">
        <v>14</v>
      </c>
      <c r="C152" s="5358" t="s">
        <v>2306</v>
      </c>
      <c r="D152" s="5358" t="s">
        <v>2307</v>
      </c>
      <c r="E152" s="5358" t="s">
        <v>2308</v>
      </c>
      <c r="F152" s="5358" t="s">
        <v>2309</v>
      </c>
      <c r="G152" s="5358" t="s">
        <v>24</v>
      </c>
      <c r="H152" s="5358" t="s">
        <v>24</v>
      </c>
      <c r="I152" s="5358" t="s">
        <v>747</v>
      </c>
    </row>
    <row customHeight="1" ht="11.25">
      <c r="A153" s="5358" t="s">
        <v>2169</v>
      </c>
      <c r="B153" s="5358" t="s">
        <v>14</v>
      </c>
      <c r="C153" s="5358" t="s">
        <v>2310</v>
      </c>
      <c r="D153" s="5358" t="s">
        <v>2311</v>
      </c>
      <c r="E153" s="5358" t="s">
        <v>2312</v>
      </c>
      <c r="F153" s="5358" t="s">
        <v>2309</v>
      </c>
      <c r="G153" s="5358" t="s">
        <v>24</v>
      </c>
      <c r="H153" s="5358" t="s">
        <v>24</v>
      </c>
      <c r="I153" s="5358" t="s">
        <v>747</v>
      </c>
    </row>
    <row customHeight="1" ht="11.25">
      <c r="A154" s="5358" t="s">
        <v>2169</v>
      </c>
      <c r="B154" s="5358" t="s">
        <v>14</v>
      </c>
      <c r="C154" s="5358" t="s">
        <v>2313</v>
      </c>
      <c r="D154" s="5358" t="s">
        <v>2314</v>
      </c>
      <c r="E154" s="5358" t="s">
        <v>2315</v>
      </c>
      <c r="F154" s="5358" t="s">
        <v>2316</v>
      </c>
      <c r="G154" s="5358" t="s">
        <v>24</v>
      </c>
      <c r="H154" s="5358" t="s">
        <v>24</v>
      </c>
      <c r="I154" s="5358" t="s">
        <v>747</v>
      </c>
    </row>
    <row customHeight="1" ht="11.25">
      <c r="A155" s="5358" t="s">
        <v>2169</v>
      </c>
      <c r="B155" s="5358" t="s">
        <v>14</v>
      </c>
      <c r="C155" s="5358" t="s">
        <v>2491</v>
      </c>
      <c r="D155" s="5358" t="s">
        <v>2492</v>
      </c>
      <c r="E155" s="5358" t="s">
        <v>2493</v>
      </c>
      <c r="F155" s="5358" t="s">
        <v>49</v>
      </c>
      <c r="G155" s="5358" t="s">
        <v>24</v>
      </c>
      <c r="H155" s="5358" t="s">
        <v>24</v>
      </c>
      <c r="I155" s="5358" t="s">
        <v>747</v>
      </c>
    </row>
    <row customHeight="1" ht="11.25">
      <c r="A156" s="5358" t="s">
        <v>2169</v>
      </c>
      <c r="B156" s="5358" t="s">
        <v>14</v>
      </c>
      <c r="C156" s="5358" t="s">
        <v>2335</v>
      </c>
      <c r="D156" s="5358" t="s">
        <v>2336</v>
      </c>
      <c r="E156" s="5358" t="s">
        <v>2337</v>
      </c>
      <c r="F156" s="5358" t="s">
        <v>2338</v>
      </c>
      <c r="G156" s="5358" t="s">
        <v>24</v>
      </c>
      <c r="H156" s="5358" t="s">
        <v>24</v>
      </c>
      <c r="I156" s="5358" t="s">
        <v>747</v>
      </c>
    </row>
    <row customHeight="1" ht="11.25">
      <c r="A157" s="5358" t="s">
        <v>2169</v>
      </c>
      <c r="B157" s="5358" t="s">
        <v>14</v>
      </c>
      <c r="C157" s="5358" t="s">
        <v>2342</v>
      </c>
      <c r="D157" s="5358" t="s">
        <v>2343</v>
      </c>
      <c r="E157" s="5358" t="s">
        <v>2344</v>
      </c>
      <c r="F157" s="5358" t="s">
        <v>2255</v>
      </c>
      <c r="G157" s="5358" t="s">
        <v>24</v>
      </c>
      <c r="H157" s="5358" t="s">
        <v>24</v>
      </c>
      <c r="I157" s="5358" t="s">
        <v>747</v>
      </c>
    </row>
    <row customHeight="1" ht="11.25">
      <c r="A158" s="5358" t="s">
        <v>2169</v>
      </c>
      <c r="B158" s="5358" t="s">
        <v>14</v>
      </c>
      <c r="C158" s="5358" t="s">
        <v>2356</v>
      </c>
      <c r="D158" s="5358" t="s">
        <v>2357</v>
      </c>
      <c r="E158" s="5358" t="s">
        <v>2358</v>
      </c>
      <c r="F158" s="5358" t="s">
        <v>2338</v>
      </c>
      <c r="G158" s="5358" t="s">
        <v>2359</v>
      </c>
      <c r="H158" s="5358" t="s">
        <v>24</v>
      </c>
      <c r="I158" s="5358" t="s">
        <v>747</v>
      </c>
    </row>
    <row customHeight="1" ht="11.25">
      <c r="A159" s="5358" t="s">
        <v>2169</v>
      </c>
      <c r="B159" s="5358" t="s">
        <v>14</v>
      </c>
      <c r="C159" s="5358" t="s">
        <v>2371</v>
      </c>
      <c r="D159" s="5358" t="s">
        <v>2372</v>
      </c>
      <c r="E159" s="5358" t="s">
        <v>2373</v>
      </c>
      <c r="F159" s="5358" t="s">
        <v>2374</v>
      </c>
      <c r="G159" s="5358" t="s">
        <v>24</v>
      </c>
      <c r="H159" s="5358" t="s">
        <v>24</v>
      </c>
      <c r="I159" s="5358" t="s">
        <v>747</v>
      </c>
    </row>
    <row customHeight="1" ht="11.25">
      <c r="A160" s="5358" t="s">
        <v>2169</v>
      </c>
      <c r="B160" s="5358" t="s">
        <v>14</v>
      </c>
      <c r="C160" s="5358" t="s">
        <v>2375</v>
      </c>
      <c r="D160" s="5358" t="s">
        <v>2376</v>
      </c>
      <c r="E160" s="5358" t="s">
        <v>2377</v>
      </c>
      <c r="F160" s="5358" t="s">
        <v>2233</v>
      </c>
      <c r="G160" s="5358" t="s">
        <v>24</v>
      </c>
      <c r="H160" s="5358" t="s">
        <v>24</v>
      </c>
      <c r="I160" s="5358" t="s">
        <v>747</v>
      </c>
    </row>
    <row customHeight="1" ht="11.25">
      <c r="A161" s="5358" t="s">
        <v>2169</v>
      </c>
      <c r="B161" s="5358" t="s">
        <v>14</v>
      </c>
      <c r="C161" s="5358" t="s">
        <v>2381</v>
      </c>
      <c r="D161" s="5358" t="s">
        <v>2382</v>
      </c>
      <c r="E161" s="5358" t="s">
        <v>2383</v>
      </c>
      <c r="F161" s="5358" t="s">
        <v>2201</v>
      </c>
      <c r="G161" s="5358" t="s">
        <v>24</v>
      </c>
      <c r="H161" s="5358" t="s">
        <v>24</v>
      </c>
      <c r="I161" s="5358" t="s">
        <v>747</v>
      </c>
    </row>
    <row customHeight="1" ht="11.25">
      <c r="A162" s="5358" t="s">
        <v>2169</v>
      </c>
      <c r="B162" s="5358" t="s">
        <v>14</v>
      </c>
      <c r="C162" s="5358" t="s">
        <v>2384</v>
      </c>
      <c r="D162" s="5358" t="s">
        <v>2385</v>
      </c>
      <c r="E162" s="5358" t="s">
        <v>2176</v>
      </c>
      <c r="F162" s="5358" t="s">
        <v>2386</v>
      </c>
      <c r="G162" s="5358" t="s">
        <v>2387</v>
      </c>
      <c r="H162" s="5358" t="s">
        <v>24</v>
      </c>
      <c r="I162" s="5358" t="s">
        <v>747</v>
      </c>
    </row>
    <row customHeight="1" ht="11.25">
      <c r="A163" s="5358" t="s">
        <v>2169</v>
      </c>
      <c r="B163" s="5358" t="s">
        <v>14</v>
      </c>
      <c r="C163" s="5358" t="s">
        <v>2391</v>
      </c>
      <c r="D163" s="5358" t="s">
        <v>2392</v>
      </c>
      <c r="E163" s="5358" t="s">
        <v>2393</v>
      </c>
      <c r="F163" s="5358" t="s">
        <v>2394</v>
      </c>
      <c r="G163" s="5358" t="s">
        <v>2395</v>
      </c>
      <c r="H163" s="5358" t="s">
        <v>24</v>
      </c>
      <c r="I163" s="5358" t="s">
        <v>747</v>
      </c>
    </row>
    <row customHeight="1" ht="11.25">
      <c r="A164" s="5358" t="s">
        <v>2169</v>
      </c>
      <c r="B164" s="5358" t="s">
        <v>14</v>
      </c>
      <c r="C164" s="5358" t="s">
        <v>2494</v>
      </c>
      <c r="D164" s="5358" t="s">
        <v>2495</v>
      </c>
      <c r="E164" s="5358" t="s">
        <v>2496</v>
      </c>
      <c r="F164" s="5358" t="s">
        <v>2497</v>
      </c>
      <c r="G164" s="5358" t="s">
        <v>2498</v>
      </c>
      <c r="H164" s="5358" t="s">
        <v>24</v>
      </c>
      <c r="I164" s="5358" t="s">
        <v>747</v>
      </c>
    </row>
    <row customHeight="1" ht="11.25">
      <c r="A165" s="5358" t="s">
        <v>2169</v>
      </c>
      <c r="B165" s="5358" t="s">
        <v>14</v>
      </c>
      <c r="C165" s="5358" t="s">
        <v>2396</v>
      </c>
      <c r="D165" s="5358" t="s">
        <v>2397</v>
      </c>
      <c r="E165" s="5358" t="s">
        <v>2258</v>
      </c>
      <c r="F165" s="5358" t="s">
        <v>2398</v>
      </c>
      <c r="G165" s="5358" t="s">
        <v>24</v>
      </c>
      <c r="H165" s="5358" t="s">
        <v>24</v>
      </c>
      <c r="I165" s="5358" t="s">
        <v>747</v>
      </c>
    </row>
    <row customHeight="1" ht="11.25">
      <c r="A166" s="5358" t="s">
        <v>2169</v>
      </c>
      <c r="B166" s="5358" t="s">
        <v>14</v>
      </c>
      <c r="C166" s="5358" t="s">
        <v>2399</v>
      </c>
      <c r="D166" s="5358" t="s">
        <v>2400</v>
      </c>
      <c r="E166" s="5358" t="s">
        <v>2401</v>
      </c>
      <c r="F166" s="5358" t="s">
        <v>2402</v>
      </c>
      <c r="G166" s="5358" t="s">
        <v>2403</v>
      </c>
      <c r="H166" s="5358" t="s">
        <v>24</v>
      </c>
      <c r="I166" s="5358" t="s">
        <v>747</v>
      </c>
    </row>
    <row customHeight="1" ht="11.25">
      <c r="A167" s="5358" t="s">
        <v>2169</v>
      </c>
      <c r="B167" s="5358" t="s">
        <v>14</v>
      </c>
      <c r="C167" s="5358" t="s">
        <v>2404</v>
      </c>
      <c r="D167" s="5358" t="s">
        <v>2405</v>
      </c>
      <c r="E167" s="5358" t="s">
        <v>2406</v>
      </c>
      <c r="F167" s="5358" t="s">
        <v>2407</v>
      </c>
      <c r="G167" s="5358" t="s">
        <v>24</v>
      </c>
      <c r="H167" s="5358" t="s">
        <v>24</v>
      </c>
      <c r="I167" s="5358" t="s">
        <v>747</v>
      </c>
    </row>
    <row customHeight="1" ht="11.25">
      <c r="A168" s="5358" t="s">
        <v>2169</v>
      </c>
      <c r="B168" s="5358" t="s">
        <v>14</v>
      </c>
      <c r="C168" s="5358" t="s">
        <v>2408</v>
      </c>
      <c r="D168" s="5358" t="s">
        <v>2409</v>
      </c>
      <c r="E168" s="5358" t="s">
        <v>2406</v>
      </c>
      <c r="F168" s="5358" t="s">
        <v>2410</v>
      </c>
      <c r="G168" s="5358" t="s">
        <v>2411</v>
      </c>
      <c r="H168" s="5358" t="s">
        <v>24</v>
      </c>
      <c r="I168" s="5358" t="s">
        <v>747</v>
      </c>
    </row>
    <row customHeight="1" ht="11.25">
      <c r="A169" s="5358" t="s">
        <v>2169</v>
      </c>
      <c r="B169" s="5358" t="s">
        <v>14</v>
      </c>
      <c r="C169" s="5358" t="s">
        <v>2499</v>
      </c>
      <c r="D169" s="5358" t="s">
        <v>2500</v>
      </c>
      <c r="E169" s="5358" t="s">
        <v>2501</v>
      </c>
      <c r="F169" s="5358" t="s">
        <v>2502</v>
      </c>
      <c r="G169" s="5358" t="s">
        <v>2415</v>
      </c>
      <c r="H169" s="5358" t="s">
        <v>24</v>
      </c>
      <c r="I169" s="5358" t="s">
        <v>747</v>
      </c>
    </row>
    <row customHeight="1" ht="11.25">
      <c r="A170" s="5358" t="s">
        <v>2169</v>
      </c>
      <c r="B170" s="5358" t="s">
        <v>14</v>
      </c>
      <c r="C170" s="5358" t="s">
        <v>2503</v>
      </c>
      <c r="D170" s="5358" t="s">
        <v>2504</v>
      </c>
      <c r="E170" s="5358" t="s">
        <v>2505</v>
      </c>
      <c r="F170" s="5358" t="s">
        <v>2338</v>
      </c>
      <c r="G170" s="5358" t="s">
        <v>2216</v>
      </c>
      <c r="H170" s="5358" t="s">
        <v>24</v>
      </c>
      <c r="I170" s="5358" t="s">
        <v>747</v>
      </c>
    </row>
    <row customHeight="1" ht="11.25">
      <c r="A171" s="5358" t="s">
        <v>2169</v>
      </c>
      <c r="B171" s="5358" t="s">
        <v>14</v>
      </c>
      <c r="C171" s="5358" t="s">
        <v>2431</v>
      </c>
      <c r="D171" s="5358" t="s">
        <v>2432</v>
      </c>
      <c r="E171" s="5358" t="s">
        <v>2433</v>
      </c>
      <c r="F171" s="5358" t="s">
        <v>2434</v>
      </c>
      <c r="G171" s="5358" t="s">
        <v>24</v>
      </c>
      <c r="H171" s="5358" t="s">
        <v>24</v>
      </c>
      <c r="I171" s="5358" t="s">
        <v>747</v>
      </c>
    </row>
    <row customHeight="1" ht="11.25">
      <c r="A172" s="5358" t="s">
        <v>2169</v>
      </c>
      <c r="B172" s="5358" t="s">
        <v>14</v>
      </c>
      <c r="C172" s="5358" t="s">
        <v>2506</v>
      </c>
      <c r="D172" s="5358" t="s">
        <v>2507</v>
      </c>
      <c r="E172" s="5358" t="s">
        <v>2279</v>
      </c>
      <c r="F172" s="5358" t="s">
        <v>2434</v>
      </c>
      <c r="G172" s="5358" t="s">
        <v>2508</v>
      </c>
      <c r="H172" s="5358" t="s">
        <v>24</v>
      </c>
      <c r="I172" s="5358" t="s">
        <v>747</v>
      </c>
    </row>
    <row customHeight="1" ht="11.25">
      <c r="A173" s="5358" t="s">
        <v>2169</v>
      </c>
      <c r="B173" s="5358" t="s">
        <v>14</v>
      </c>
      <c r="C173" s="5358" t="s">
        <v>2441</v>
      </c>
      <c r="D173" s="5358" t="s">
        <v>44</v>
      </c>
      <c r="E173" s="5358" t="s">
        <v>47</v>
      </c>
      <c r="F173" s="5358" t="s">
        <v>49</v>
      </c>
      <c r="G173" s="5358" t="s">
        <v>24</v>
      </c>
      <c r="H173" s="5358" t="s">
        <v>24</v>
      </c>
      <c r="I173" s="5358" t="s">
        <v>747</v>
      </c>
    </row>
    <row customHeight="1" ht="11.25">
      <c r="A174" s="5358" t="s">
        <v>2169</v>
      </c>
      <c r="B174" s="5358" t="s">
        <v>14</v>
      </c>
      <c r="C174" s="5358" t="s">
        <v>2442</v>
      </c>
      <c r="D174" s="5358" t="s">
        <v>2443</v>
      </c>
      <c r="E174" s="5358" t="s">
        <v>2393</v>
      </c>
      <c r="F174" s="5358" t="s">
        <v>2444</v>
      </c>
      <c r="G174" s="5358" t="s">
        <v>24</v>
      </c>
      <c r="H174" s="5358" t="s">
        <v>24</v>
      </c>
      <c r="I174" s="5358" t="s">
        <v>747</v>
      </c>
    </row>
    <row customHeight="1" ht="11.25">
      <c r="A175" s="5358" t="s">
        <v>2169</v>
      </c>
      <c r="B175" s="5358" t="s">
        <v>14</v>
      </c>
      <c r="C175" s="5358" t="s">
        <v>2174</v>
      </c>
      <c r="D175" s="5358" t="s">
        <v>2175</v>
      </c>
      <c r="E175" s="5358" t="s">
        <v>2176</v>
      </c>
      <c r="F175" s="5358" t="s">
        <v>2177</v>
      </c>
      <c r="G175" s="5358" t="s">
        <v>24</v>
      </c>
      <c r="H175" s="5358" t="s">
        <v>24</v>
      </c>
      <c r="I175" s="5358" t="s">
        <v>799</v>
      </c>
    </row>
    <row customHeight="1" ht="11.25">
      <c r="A176" s="5358" t="s">
        <v>2169</v>
      </c>
      <c r="B176" s="5358" t="s">
        <v>14</v>
      </c>
      <c r="C176" s="5358" t="s">
        <v>2178</v>
      </c>
      <c r="D176" s="5358" t="s">
        <v>2179</v>
      </c>
      <c r="E176" s="5358" t="s">
        <v>2180</v>
      </c>
      <c r="F176" s="5358" t="s">
        <v>2181</v>
      </c>
      <c r="G176" s="5358" t="s">
        <v>2182</v>
      </c>
      <c r="H176" s="5358" t="s">
        <v>24</v>
      </c>
      <c r="I176" s="5358" t="s">
        <v>799</v>
      </c>
    </row>
    <row customHeight="1" ht="11.25">
      <c r="A177" s="5358" t="s">
        <v>2169</v>
      </c>
      <c r="B177" s="5358" t="s">
        <v>14</v>
      </c>
      <c r="C177" s="5358" t="s">
        <v>2183</v>
      </c>
      <c r="D177" s="5358" t="s">
        <v>2184</v>
      </c>
      <c r="E177" s="5358" t="s">
        <v>2185</v>
      </c>
      <c r="F177" s="5358" t="s">
        <v>2186</v>
      </c>
      <c r="G177" s="5358" t="s">
        <v>2187</v>
      </c>
      <c r="H177" s="5358" t="s">
        <v>24</v>
      </c>
      <c r="I177" s="5358" t="s">
        <v>799</v>
      </c>
    </row>
    <row customHeight="1" ht="11.25">
      <c r="A178" s="5358" t="s">
        <v>2169</v>
      </c>
      <c r="B178" s="5358" t="s">
        <v>14</v>
      </c>
      <c r="C178" s="5358" t="s">
        <v>2191</v>
      </c>
      <c r="D178" s="5358" t="s">
        <v>2192</v>
      </c>
      <c r="E178" s="5358" t="s">
        <v>2193</v>
      </c>
      <c r="F178" s="5358" t="s">
        <v>2181</v>
      </c>
      <c r="G178" s="5358" t="s">
        <v>2194</v>
      </c>
      <c r="H178" s="5358" t="s">
        <v>24</v>
      </c>
      <c r="I178" s="5358" t="s">
        <v>799</v>
      </c>
    </row>
    <row customHeight="1" ht="11.25">
      <c r="A179" s="5358" t="s">
        <v>2169</v>
      </c>
      <c r="B179" s="5358" t="s">
        <v>14</v>
      </c>
      <c r="C179" s="5358" t="s">
        <v>2198</v>
      </c>
      <c r="D179" s="5358" t="s">
        <v>2199</v>
      </c>
      <c r="E179" s="5358" t="s">
        <v>2200</v>
      </c>
      <c r="F179" s="5358" t="s">
        <v>2201</v>
      </c>
      <c r="G179" s="5358" t="s">
        <v>24</v>
      </c>
      <c r="H179" s="5358" t="s">
        <v>24</v>
      </c>
      <c r="I179" s="5358" t="s">
        <v>799</v>
      </c>
    </row>
    <row customHeight="1" ht="11.25">
      <c r="A180" s="5358" t="s">
        <v>2169</v>
      </c>
      <c r="B180" s="5358" t="s">
        <v>14</v>
      </c>
      <c r="C180" s="5358" t="s">
        <v>2202</v>
      </c>
      <c r="D180" s="5358" t="s">
        <v>2203</v>
      </c>
      <c r="E180" s="5358" t="s">
        <v>2204</v>
      </c>
      <c r="F180" s="5358" t="s">
        <v>49</v>
      </c>
      <c r="G180" s="5358" t="s">
        <v>24</v>
      </c>
      <c r="H180" s="5358" t="s">
        <v>24</v>
      </c>
      <c r="I180" s="5358" t="s">
        <v>799</v>
      </c>
    </row>
    <row customHeight="1" ht="11.25">
      <c r="A181" s="5358" t="s">
        <v>2169</v>
      </c>
      <c r="B181" s="5358" t="s">
        <v>14</v>
      </c>
      <c r="C181" s="5358" t="s">
        <v>2212</v>
      </c>
      <c r="D181" s="5358" t="s">
        <v>2213</v>
      </c>
      <c r="E181" s="5358" t="s">
        <v>2214</v>
      </c>
      <c r="F181" s="5358" t="s">
        <v>2215</v>
      </c>
      <c r="G181" s="5358" t="s">
        <v>2216</v>
      </c>
      <c r="H181" s="5358" t="s">
        <v>24</v>
      </c>
      <c r="I181" s="5358" t="s">
        <v>799</v>
      </c>
    </row>
    <row customHeight="1" ht="11.25">
      <c r="A182" s="5358" t="s">
        <v>2169</v>
      </c>
      <c r="B182" s="5358" t="s">
        <v>14</v>
      </c>
      <c r="C182" s="5358" t="s">
        <v>2225</v>
      </c>
      <c r="D182" s="5358" t="s">
        <v>2226</v>
      </c>
      <c r="E182" s="5358" t="s">
        <v>2227</v>
      </c>
      <c r="F182" s="5358" t="s">
        <v>2228</v>
      </c>
      <c r="G182" s="5358" t="s">
        <v>2229</v>
      </c>
      <c r="H182" s="5358" t="s">
        <v>24</v>
      </c>
      <c r="I182" s="5358" t="s">
        <v>799</v>
      </c>
    </row>
    <row customHeight="1" ht="11.25">
      <c r="A183" s="5358" t="s">
        <v>2169</v>
      </c>
      <c r="B183" s="5358" t="s">
        <v>14</v>
      </c>
      <c r="C183" s="5358" t="s">
        <v>2449</v>
      </c>
      <c r="D183" s="5358" t="s">
        <v>2450</v>
      </c>
      <c r="E183" s="5358" t="s">
        <v>2451</v>
      </c>
      <c r="F183" s="5358" t="s">
        <v>2211</v>
      </c>
      <c r="G183" s="5358" t="s">
        <v>24</v>
      </c>
      <c r="H183" s="5358" t="s">
        <v>24</v>
      </c>
      <c r="I183" s="5358" t="s">
        <v>799</v>
      </c>
    </row>
    <row customHeight="1" ht="11.25">
      <c r="A184" s="5358" t="s">
        <v>2169</v>
      </c>
      <c r="B184" s="5358" t="s">
        <v>14</v>
      </c>
      <c r="C184" s="5358" t="s">
        <v>2234</v>
      </c>
      <c r="D184" s="5358" t="s">
        <v>2235</v>
      </c>
      <c r="E184" s="5358" t="s">
        <v>2236</v>
      </c>
      <c r="F184" s="5358" t="s">
        <v>2181</v>
      </c>
      <c r="G184" s="5358" t="s">
        <v>2237</v>
      </c>
      <c r="H184" s="5358" t="s">
        <v>24</v>
      </c>
      <c r="I184" s="5358" t="s">
        <v>799</v>
      </c>
    </row>
    <row customHeight="1" ht="11.25">
      <c r="A185" s="5358" t="s">
        <v>2169</v>
      </c>
      <c r="B185" s="5358" t="s">
        <v>14</v>
      </c>
      <c r="C185" s="5358" t="s">
        <v>2238</v>
      </c>
      <c r="D185" s="5358" t="s">
        <v>2239</v>
      </c>
      <c r="E185" s="5358" t="s">
        <v>2240</v>
      </c>
      <c r="F185" s="5358" t="s">
        <v>2201</v>
      </c>
      <c r="G185" s="5358" t="s">
        <v>24</v>
      </c>
      <c r="H185" s="5358" t="s">
        <v>2241</v>
      </c>
      <c r="I185" s="5358" t="s">
        <v>799</v>
      </c>
    </row>
    <row customHeight="1" ht="11.25">
      <c r="A186" s="5358" t="s">
        <v>2169</v>
      </c>
      <c r="B186" s="5358" t="s">
        <v>14</v>
      </c>
      <c r="C186" s="5358" t="s">
        <v>2452</v>
      </c>
      <c r="D186" s="5358" t="s">
        <v>2453</v>
      </c>
      <c r="E186" s="5358" t="s">
        <v>2454</v>
      </c>
      <c r="F186" s="5358" t="s">
        <v>2215</v>
      </c>
      <c r="G186" s="5358" t="s">
        <v>24</v>
      </c>
      <c r="H186" s="5358" t="s">
        <v>24</v>
      </c>
      <c r="I186" s="5358" t="s">
        <v>799</v>
      </c>
    </row>
    <row customHeight="1" ht="11.25">
      <c r="A187" s="5358" t="s">
        <v>2169</v>
      </c>
      <c r="B187" s="5358" t="s">
        <v>14</v>
      </c>
      <c r="C187" s="5358" t="s">
        <v>2252</v>
      </c>
      <c r="D187" s="5358" t="s">
        <v>2253</v>
      </c>
      <c r="E187" s="5358" t="s">
        <v>2254</v>
      </c>
      <c r="F187" s="5358" t="s">
        <v>2255</v>
      </c>
      <c r="G187" s="5358" t="s">
        <v>24</v>
      </c>
      <c r="H187" s="5358" t="s">
        <v>24</v>
      </c>
      <c r="I187" s="5358" t="s">
        <v>799</v>
      </c>
    </row>
    <row customHeight="1" ht="11.25">
      <c r="A188" s="5358" t="s">
        <v>2169</v>
      </c>
      <c r="B188" s="5358" t="s">
        <v>14</v>
      </c>
      <c r="C188" s="5358" t="s">
        <v>2455</v>
      </c>
      <c r="D188" s="5358" t="s">
        <v>2456</v>
      </c>
      <c r="E188" s="5358" t="s">
        <v>2457</v>
      </c>
      <c r="F188" s="5358" t="s">
        <v>2338</v>
      </c>
      <c r="G188" s="5358" t="s">
        <v>24</v>
      </c>
      <c r="H188" s="5358" t="s">
        <v>24</v>
      </c>
      <c r="I188" s="5358" t="s">
        <v>799</v>
      </c>
    </row>
    <row customHeight="1" ht="11.25">
      <c r="A189" s="5358" t="s">
        <v>2169</v>
      </c>
      <c r="B189" s="5358" t="s">
        <v>14</v>
      </c>
      <c r="C189" s="5358" t="s">
        <v>2458</v>
      </c>
      <c r="D189" s="5358" t="s">
        <v>2459</v>
      </c>
      <c r="E189" s="5358" t="s">
        <v>2460</v>
      </c>
      <c r="F189" s="5358" t="s">
        <v>2255</v>
      </c>
      <c r="G189" s="5358" t="s">
        <v>24</v>
      </c>
      <c r="H189" s="5358" t="s">
        <v>24</v>
      </c>
      <c r="I189" s="5358" t="s">
        <v>799</v>
      </c>
    </row>
    <row customHeight="1" ht="11.25">
      <c r="A190" s="5358" t="s">
        <v>2169</v>
      </c>
      <c r="B190" s="5358" t="s">
        <v>14</v>
      </c>
      <c r="C190" s="5358" t="s">
        <v>2256</v>
      </c>
      <c r="D190" s="5358" t="s">
        <v>2257</v>
      </c>
      <c r="E190" s="5358" t="s">
        <v>2258</v>
      </c>
      <c r="F190" s="5358" t="s">
        <v>2259</v>
      </c>
      <c r="G190" s="5358" t="s">
        <v>2260</v>
      </c>
      <c r="H190" s="5358" t="s">
        <v>24</v>
      </c>
      <c r="I190" s="5358" t="s">
        <v>799</v>
      </c>
    </row>
    <row customHeight="1" ht="11.25">
      <c r="A191" s="5358" t="s">
        <v>2169</v>
      </c>
      <c r="B191" s="5358" t="s">
        <v>14</v>
      </c>
      <c r="C191" s="5358" t="s">
        <v>2461</v>
      </c>
      <c r="D191" s="5358" t="s">
        <v>2462</v>
      </c>
      <c r="E191" s="5358" t="s">
        <v>2463</v>
      </c>
      <c r="F191" s="5358" t="s">
        <v>2181</v>
      </c>
      <c r="G191" s="5358" t="s">
        <v>24</v>
      </c>
      <c r="H191" s="5358" t="s">
        <v>24</v>
      </c>
      <c r="I191" s="5358" t="s">
        <v>799</v>
      </c>
    </row>
    <row customHeight="1" ht="11.25">
      <c r="A192" s="5358" t="s">
        <v>2169</v>
      </c>
      <c r="B192" s="5358" t="s">
        <v>14</v>
      </c>
      <c r="C192" s="5358" t="s">
        <v>2261</v>
      </c>
      <c r="D192" s="5358" t="s">
        <v>2262</v>
      </c>
      <c r="E192" s="5358" t="s">
        <v>2263</v>
      </c>
      <c r="F192" s="5358" t="s">
        <v>2264</v>
      </c>
      <c r="G192" s="5358" t="s">
        <v>24</v>
      </c>
      <c r="H192" s="5358" t="s">
        <v>24</v>
      </c>
      <c r="I192" s="5358" t="s">
        <v>799</v>
      </c>
    </row>
    <row customHeight="1" ht="11.25">
      <c r="A193" s="5358" t="s">
        <v>2169</v>
      </c>
      <c r="B193" s="5358" t="s">
        <v>14</v>
      </c>
      <c r="C193" s="5358" t="s">
        <v>2464</v>
      </c>
      <c r="D193" s="5358" t="s">
        <v>2465</v>
      </c>
      <c r="E193" s="5358" t="s">
        <v>2466</v>
      </c>
      <c r="F193" s="5358" t="s">
        <v>2211</v>
      </c>
      <c r="G193" s="5358" t="s">
        <v>2467</v>
      </c>
      <c r="H193" s="5358" t="s">
        <v>24</v>
      </c>
      <c r="I193" s="5358" t="s">
        <v>799</v>
      </c>
    </row>
    <row customHeight="1" ht="11.25">
      <c r="A194" s="5358" t="s">
        <v>2169</v>
      </c>
      <c r="B194" s="5358" t="s">
        <v>14</v>
      </c>
      <c r="C194" s="5358" t="s">
        <v>2271</v>
      </c>
      <c r="D194" s="5358" t="s">
        <v>2272</v>
      </c>
      <c r="E194" s="5358" t="s">
        <v>2273</v>
      </c>
      <c r="F194" s="5358" t="s">
        <v>2215</v>
      </c>
      <c r="G194" s="5358" t="s">
        <v>2216</v>
      </c>
      <c r="H194" s="5358" t="s">
        <v>24</v>
      </c>
      <c r="I194" s="5358" t="s">
        <v>799</v>
      </c>
    </row>
    <row customHeight="1" ht="11.25">
      <c r="A195" s="5358" t="s">
        <v>2169</v>
      </c>
      <c r="B195" s="5358" t="s">
        <v>14</v>
      </c>
      <c r="C195" s="5358" t="s">
        <v>2468</v>
      </c>
      <c r="D195" s="5358" t="s">
        <v>2469</v>
      </c>
      <c r="E195" s="5358" t="s">
        <v>2470</v>
      </c>
      <c r="F195" s="5358" t="s">
        <v>2215</v>
      </c>
      <c r="G195" s="5358" t="s">
        <v>2471</v>
      </c>
      <c r="H195" s="5358" t="s">
        <v>24</v>
      </c>
      <c r="I195" s="5358" t="s">
        <v>799</v>
      </c>
    </row>
    <row customHeight="1" ht="11.25">
      <c r="A196" s="5358" t="s">
        <v>2169</v>
      </c>
      <c r="B196" s="5358" t="s">
        <v>14</v>
      </c>
      <c r="C196" s="5358" t="s">
        <v>2472</v>
      </c>
      <c r="D196" s="5358" t="s">
        <v>2473</v>
      </c>
      <c r="E196" s="5358" t="s">
        <v>2474</v>
      </c>
      <c r="F196" s="5358" t="s">
        <v>2215</v>
      </c>
      <c r="G196" s="5358" t="s">
        <v>2475</v>
      </c>
      <c r="H196" s="5358" t="s">
        <v>24</v>
      </c>
      <c r="I196" s="5358" t="s">
        <v>799</v>
      </c>
    </row>
    <row customHeight="1" ht="11.25">
      <c r="A197" s="5358" t="s">
        <v>2169</v>
      </c>
      <c r="B197" s="5358" t="s">
        <v>14</v>
      </c>
      <c r="C197" s="5358" t="s">
        <v>2476</v>
      </c>
      <c r="D197" s="5358" t="s">
        <v>2473</v>
      </c>
      <c r="E197" s="5358" t="s">
        <v>2477</v>
      </c>
      <c r="F197" s="5358" t="s">
        <v>2173</v>
      </c>
      <c r="G197" s="5358" t="s">
        <v>24</v>
      </c>
      <c r="H197" s="5358" t="s">
        <v>24</v>
      </c>
      <c r="I197" s="5358" t="s">
        <v>799</v>
      </c>
    </row>
    <row customHeight="1" ht="11.25">
      <c r="A198" s="5358" t="s">
        <v>2169</v>
      </c>
      <c r="B198" s="5358" t="s">
        <v>14</v>
      </c>
      <c r="C198" s="5358" t="s">
        <v>2478</v>
      </c>
      <c r="D198" s="5358" t="s">
        <v>2479</v>
      </c>
      <c r="E198" s="5358" t="s">
        <v>2480</v>
      </c>
      <c r="F198" s="5358" t="s">
        <v>2374</v>
      </c>
      <c r="G198" s="5358" t="s">
        <v>24</v>
      </c>
      <c r="H198" s="5358" t="s">
        <v>24</v>
      </c>
      <c r="I198" s="5358" t="s">
        <v>799</v>
      </c>
    </row>
    <row customHeight="1" ht="11.25">
      <c r="A199" s="5358" t="s">
        <v>2169</v>
      </c>
      <c r="B199" s="5358" t="s">
        <v>14</v>
      </c>
      <c r="C199" s="5358" t="s">
        <v>2277</v>
      </c>
      <c r="D199" s="5358" t="s">
        <v>2278</v>
      </c>
      <c r="E199" s="5358" t="s">
        <v>2279</v>
      </c>
      <c r="F199" s="5358" t="s">
        <v>2280</v>
      </c>
      <c r="G199" s="5358" t="s">
        <v>24</v>
      </c>
      <c r="H199" s="5358" t="s">
        <v>24</v>
      </c>
      <c r="I199" s="5358" t="s">
        <v>799</v>
      </c>
    </row>
    <row customHeight="1" ht="11.25">
      <c r="A200" s="5358" t="s">
        <v>2169</v>
      </c>
      <c r="B200" s="5358" t="s">
        <v>14</v>
      </c>
      <c r="C200" s="5358" t="s">
        <v>2281</v>
      </c>
      <c r="D200" s="5358" t="s">
        <v>2282</v>
      </c>
      <c r="E200" s="5358" t="s">
        <v>2283</v>
      </c>
      <c r="F200" s="5358" t="s">
        <v>2284</v>
      </c>
      <c r="G200" s="5358" t="s">
        <v>24</v>
      </c>
      <c r="H200" s="5358" t="s">
        <v>24</v>
      </c>
      <c r="I200" s="5358" t="s">
        <v>799</v>
      </c>
    </row>
    <row customHeight="1" ht="11.25">
      <c r="A201" s="5358" t="s">
        <v>2169</v>
      </c>
      <c r="B201" s="5358" t="s">
        <v>14</v>
      </c>
      <c r="C201" s="5358" t="s">
        <v>2285</v>
      </c>
      <c r="D201" s="5358" t="s">
        <v>2286</v>
      </c>
      <c r="E201" s="5358" t="s">
        <v>2287</v>
      </c>
      <c r="F201" s="5358" t="s">
        <v>2288</v>
      </c>
      <c r="G201" s="5358" t="s">
        <v>2289</v>
      </c>
      <c r="H201" s="5358" t="s">
        <v>24</v>
      </c>
      <c r="I201" s="5358" t="s">
        <v>799</v>
      </c>
    </row>
    <row customHeight="1" ht="11.25">
      <c r="A202" s="5358" t="s">
        <v>2169</v>
      </c>
      <c r="B202" s="5358" t="s">
        <v>14</v>
      </c>
      <c r="C202" s="5358" t="s">
        <v>2509</v>
      </c>
      <c r="D202" s="5358" t="s">
        <v>2510</v>
      </c>
      <c r="E202" s="5358" t="s">
        <v>2511</v>
      </c>
      <c r="F202" s="5358" t="s">
        <v>2512</v>
      </c>
      <c r="G202" s="5358" t="s">
        <v>24</v>
      </c>
      <c r="H202" s="5358" t="s">
        <v>24</v>
      </c>
      <c r="I202" s="5358" t="s">
        <v>799</v>
      </c>
    </row>
    <row customHeight="1" ht="11.25">
      <c r="A203" s="5358" t="s">
        <v>2169</v>
      </c>
      <c r="B203" s="5358" t="s">
        <v>14</v>
      </c>
      <c r="C203" s="5358" t="s">
        <v>2290</v>
      </c>
      <c r="D203" s="5358" t="s">
        <v>2291</v>
      </c>
      <c r="E203" s="5358" t="s">
        <v>2292</v>
      </c>
      <c r="F203" s="5358" t="s">
        <v>2264</v>
      </c>
      <c r="G203" s="5358" t="s">
        <v>24</v>
      </c>
      <c r="H203" s="5358" t="s">
        <v>24</v>
      </c>
      <c r="I203" s="5358" t="s">
        <v>799</v>
      </c>
    </row>
    <row customHeight="1" ht="11.25">
      <c r="A204" s="5358" t="s">
        <v>2169</v>
      </c>
      <c r="B204" s="5358" t="s">
        <v>14</v>
      </c>
      <c r="C204" s="5358" t="s">
        <v>2293</v>
      </c>
      <c r="D204" s="5358" t="s">
        <v>2294</v>
      </c>
      <c r="E204" s="5358" t="s">
        <v>2295</v>
      </c>
      <c r="F204" s="5358" t="s">
        <v>49</v>
      </c>
      <c r="G204" s="5358" t="s">
        <v>2216</v>
      </c>
      <c r="H204" s="5358" t="s">
        <v>24</v>
      </c>
      <c r="I204" s="5358" t="s">
        <v>799</v>
      </c>
    </row>
    <row customHeight="1" ht="11.25">
      <c r="A205" s="5358" t="s">
        <v>2169</v>
      </c>
      <c r="B205" s="5358" t="s">
        <v>14</v>
      </c>
      <c r="C205" s="5358" t="s">
        <v>2481</v>
      </c>
      <c r="D205" s="5358" t="s">
        <v>2482</v>
      </c>
      <c r="E205" s="5358" t="s">
        <v>2483</v>
      </c>
      <c r="F205" s="5358" t="s">
        <v>2181</v>
      </c>
      <c r="G205" s="5358" t="s">
        <v>2216</v>
      </c>
      <c r="H205" s="5358" t="s">
        <v>24</v>
      </c>
      <c r="I205" s="5358" t="s">
        <v>799</v>
      </c>
    </row>
    <row customHeight="1" ht="11.25">
      <c r="A206" s="5358" t="s">
        <v>2169</v>
      </c>
      <c r="B206" s="5358" t="s">
        <v>14</v>
      </c>
      <c r="C206" s="5358" t="s">
        <v>2484</v>
      </c>
      <c r="D206" s="5358" t="s">
        <v>2485</v>
      </c>
      <c r="E206" s="5358" t="s">
        <v>2486</v>
      </c>
      <c r="F206" s="5358" t="s">
        <v>2255</v>
      </c>
      <c r="G206" s="5358" t="s">
        <v>24</v>
      </c>
      <c r="H206" s="5358" t="s">
        <v>24</v>
      </c>
      <c r="I206" s="5358" t="s">
        <v>799</v>
      </c>
    </row>
    <row customHeight="1" ht="11.25">
      <c r="A207" s="5358" t="s">
        <v>2169</v>
      </c>
      <c r="B207" s="5358" t="s">
        <v>14</v>
      </c>
      <c r="C207" s="5358" t="s">
        <v>2299</v>
      </c>
      <c r="D207" s="5358" t="s">
        <v>2300</v>
      </c>
      <c r="E207" s="5358" t="s">
        <v>2301</v>
      </c>
      <c r="F207" s="5358" t="s">
        <v>2173</v>
      </c>
      <c r="G207" s="5358" t="s">
        <v>24</v>
      </c>
      <c r="H207" s="5358" t="s">
        <v>24</v>
      </c>
      <c r="I207" s="5358" t="s">
        <v>799</v>
      </c>
    </row>
    <row customHeight="1" ht="11.25">
      <c r="A208" s="5358" t="s">
        <v>2169</v>
      </c>
      <c r="B208" s="5358" t="s">
        <v>14</v>
      </c>
      <c r="C208" s="5358" t="s">
        <v>2302</v>
      </c>
      <c r="D208" s="5358" t="s">
        <v>2303</v>
      </c>
      <c r="E208" s="5358" t="s">
        <v>2304</v>
      </c>
      <c r="F208" s="5358" t="s">
        <v>2305</v>
      </c>
      <c r="G208" s="5358" t="s">
        <v>24</v>
      </c>
      <c r="H208" s="5358" t="s">
        <v>24</v>
      </c>
      <c r="I208" s="5358" t="s">
        <v>799</v>
      </c>
    </row>
    <row customHeight="1" ht="11.25">
      <c r="A209" s="5358" t="s">
        <v>2169</v>
      </c>
      <c r="B209" s="5358" t="s">
        <v>14</v>
      </c>
      <c r="C209" s="5358" t="s">
        <v>2306</v>
      </c>
      <c r="D209" s="5358" t="s">
        <v>2307</v>
      </c>
      <c r="E209" s="5358" t="s">
        <v>2308</v>
      </c>
      <c r="F209" s="5358" t="s">
        <v>2309</v>
      </c>
      <c r="G209" s="5358" t="s">
        <v>24</v>
      </c>
      <c r="H209" s="5358" t="s">
        <v>24</v>
      </c>
      <c r="I209" s="5358" t="s">
        <v>799</v>
      </c>
    </row>
    <row customHeight="1" ht="11.25">
      <c r="A210" s="5358" t="s">
        <v>2169</v>
      </c>
      <c r="B210" s="5358" t="s">
        <v>14</v>
      </c>
      <c r="C210" s="5358" t="s">
        <v>2310</v>
      </c>
      <c r="D210" s="5358" t="s">
        <v>2311</v>
      </c>
      <c r="E210" s="5358" t="s">
        <v>2312</v>
      </c>
      <c r="F210" s="5358" t="s">
        <v>2309</v>
      </c>
      <c r="G210" s="5358" t="s">
        <v>24</v>
      </c>
      <c r="H210" s="5358" t="s">
        <v>24</v>
      </c>
      <c r="I210" s="5358" t="s">
        <v>799</v>
      </c>
    </row>
    <row customHeight="1" ht="11.25">
      <c r="A211" s="5358" t="s">
        <v>2169</v>
      </c>
      <c r="B211" s="5358" t="s">
        <v>14</v>
      </c>
      <c r="C211" s="5358" t="s">
        <v>2313</v>
      </c>
      <c r="D211" s="5358" t="s">
        <v>2314</v>
      </c>
      <c r="E211" s="5358" t="s">
        <v>2315</v>
      </c>
      <c r="F211" s="5358" t="s">
        <v>2316</v>
      </c>
      <c r="G211" s="5358" t="s">
        <v>24</v>
      </c>
      <c r="H211" s="5358" t="s">
        <v>24</v>
      </c>
      <c r="I211" s="5358" t="s">
        <v>799</v>
      </c>
    </row>
    <row customHeight="1" ht="11.25">
      <c r="A212" s="5358" t="s">
        <v>2169</v>
      </c>
      <c r="B212" s="5358" t="s">
        <v>14</v>
      </c>
      <c r="C212" s="5358" t="s">
        <v>2335</v>
      </c>
      <c r="D212" s="5358" t="s">
        <v>2336</v>
      </c>
      <c r="E212" s="5358" t="s">
        <v>2337</v>
      </c>
      <c r="F212" s="5358" t="s">
        <v>2338</v>
      </c>
      <c r="G212" s="5358" t="s">
        <v>24</v>
      </c>
      <c r="H212" s="5358" t="s">
        <v>24</v>
      </c>
      <c r="I212" s="5358" t="s">
        <v>799</v>
      </c>
    </row>
    <row customHeight="1" ht="11.25">
      <c r="A213" s="5358" t="s">
        <v>2169</v>
      </c>
      <c r="B213" s="5358" t="s">
        <v>14</v>
      </c>
      <c r="C213" s="5358" t="s">
        <v>2342</v>
      </c>
      <c r="D213" s="5358" t="s">
        <v>2343</v>
      </c>
      <c r="E213" s="5358" t="s">
        <v>2344</v>
      </c>
      <c r="F213" s="5358" t="s">
        <v>2255</v>
      </c>
      <c r="G213" s="5358" t="s">
        <v>24</v>
      </c>
      <c r="H213" s="5358" t="s">
        <v>24</v>
      </c>
      <c r="I213" s="5358" t="s">
        <v>799</v>
      </c>
    </row>
    <row customHeight="1" ht="11.25">
      <c r="A214" s="5358" t="s">
        <v>2169</v>
      </c>
      <c r="B214" s="5358" t="s">
        <v>14</v>
      </c>
      <c r="C214" s="5358" t="s">
        <v>2356</v>
      </c>
      <c r="D214" s="5358" t="s">
        <v>2357</v>
      </c>
      <c r="E214" s="5358" t="s">
        <v>2358</v>
      </c>
      <c r="F214" s="5358" t="s">
        <v>2338</v>
      </c>
      <c r="G214" s="5358" t="s">
        <v>2359</v>
      </c>
      <c r="H214" s="5358" t="s">
        <v>24</v>
      </c>
      <c r="I214" s="5358" t="s">
        <v>799</v>
      </c>
    </row>
    <row customHeight="1" ht="11.25">
      <c r="A215" s="5358" t="s">
        <v>2169</v>
      </c>
      <c r="B215" s="5358" t="s">
        <v>14</v>
      </c>
      <c r="C215" s="5358" t="s">
        <v>2371</v>
      </c>
      <c r="D215" s="5358" t="s">
        <v>2372</v>
      </c>
      <c r="E215" s="5358" t="s">
        <v>2373</v>
      </c>
      <c r="F215" s="5358" t="s">
        <v>2374</v>
      </c>
      <c r="G215" s="5358" t="s">
        <v>24</v>
      </c>
      <c r="H215" s="5358" t="s">
        <v>24</v>
      </c>
      <c r="I215" s="5358" t="s">
        <v>799</v>
      </c>
    </row>
    <row customHeight="1" ht="11.25">
      <c r="A216" s="5358" t="s">
        <v>2169</v>
      </c>
      <c r="B216" s="5358" t="s">
        <v>14</v>
      </c>
      <c r="C216" s="5358" t="s">
        <v>2384</v>
      </c>
      <c r="D216" s="5358" t="s">
        <v>2385</v>
      </c>
      <c r="E216" s="5358" t="s">
        <v>2176</v>
      </c>
      <c r="F216" s="5358" t="s">
        <v>2386</v>
      </c>
      <c r="G216" s="5358" t="s">
        <v>2387</v>
      </c>
      <c r="H216" s="5358" t="s">
        <v>24</v>
      </c>
      <c r="I216" s="5358" t="s">
        <v>799</v>
      </c>
    </row>
    <row customHeight="1" ht="11.25">
      <c r="A217" s="5358" t="s">
        <v>2169</v>
      </c>
      <c r="B217" s="5358" t="s">
        <v>14</v>
      </c>
      <c r="C217" s="5358" t="s">
        <v>2391</v>
      </c>
      <c r="D217" s="5358" t="s">
        <v>2392</v>
      </c>
      <c r="E217" s="5358" t="s">
        <v>2393</v>
      </c>
      <c r="F217" s="5358" t="s">
        <v>2394</v>
      </c>
      <c r="G217" s="5358" t="s">
        <v>2395</v>
      </c>
      <c r="H217" s="5358" t="s">
        <v>24</v>
      </c>
      <c r="I217" s="5358" t="s">
        <v>799</v>
      </c>
    </row>
    <row customHeight="1" ht="11.25">
      <c r="A218" s="5358" t="s">
        <v>2169</v>
      </c>
      <c r="B218" s="5358" t="s">
        <v>14</v>
      </c>
      <c r="C218" s="5358" t="s">
        <v>2396</v>
      </c>
      <c r="D218" s="5358" t="s">
        <v>2397</v>
      </c>
      <c r="E218" s="5358" t="s">
        <v>2258</v>
      </c>
      <c r="F218" s="5358" t="s">
        <v>2398</v>
      </c>
      <c r="G218" s="5358" t="s">
        <v>24</v>
      </c>
      <c r="H218" s="5358" t="s">
        <v>24</v>
      </c>
      <c r="I218" s="5358" t="s">
        <v>799</v>
      </c>
    </row>
    <row customHeight="1" ht="11.25">
      <c r="A219" s="5358" t="s">
        <v>2169</v>
      </c>
      <c r="B219" s="5358" t="s">
        <v>14</v>
      </c>
      <c r="C219" s="5358" t="s">
        <v>2399</v>
      </c>
      <c r="D219" s="5358" t="s">
        <v>2400</v>
      </c>
      <c r="E219" s="5358" t="s">
        <v>2401</v>
      </c>
      <c r="F219" s="5358" t="s">
        <v>2402</v>
      </c>
      <c r="G219" s="5358" t="s">
        <v>2403</v>
      </c>
      <c r="H219" s="5358" t="s">
        <v>24</v>
      </c>
      <c r="I219" s="5358" t="s">
        <v>799</v>
      </c>
    </row>
    <row customHeight="1" ht="11.25">
      <c r="A220" s="5358" t="s">
        <v>2169</v>
      </c>
      <c r="B220" s="5358" t="s">
        <v>14</v>
      </c>
      <c r="C220" s="5358" t="s">
        <v>2404</v>
      </c>
      <c r="D220" s="5358" t="s">
        <v>2405</v>
      </c>
      <c r="E220" s="5358" t="s">
        <v>2406</v>
      </c>
      <c r="F220" s="5358" t="s">
        <v>2407</v>
      </c>
      <c r="G220" s="5358" t="s">
        <v>24</v>
      </c>
      <c r="H220" s="5358" t="s">
        <v>24</v>
      </c>
      <c r="I220" s="5358" t="s">
        <v>799</v>
      </c>
    </row>
    <row customHeight="1" ht="11.25">
      <c r="A221" s="5358" t="s">
        <v>2169</v>
      </c>
      <c r="B221" s="5358" t="s">
        <v>14</v>
      </c>
      <c r="C221" s="5358" t="s">
        <v>2408</v>
      </c>
      <c r="D221" s="5358" t="s">
        <v>2409</v>
      </c>
      <c r="E221" s="5358" t="s">
        <v>2406</v>
      </c>
      <c r="F221" s="5358" t="s">
        <v>2410</v>
      </c>
      <c r="G221" s="5358" t="s">
        <v>2411</v>
      </c>
      <c r="H221" s="5358" t="s">
        <v>24</v>
      </c>
      <c r="I221" s="5358" t="s">
        <v>799</v>
      </c>
    </row>
    <row customHeight="1" ht="11.25">
      <c r="A222" s="5358" t="s">
        <v>2169</v>
      </c>
      <c r="B222" s="5358" t="s">
        <v>14</v>
      </c>
      <c r="C222" s="5358" t="s">
        <v>2499</v>
      </c>
      <c r="D222" s="5358" t="s">
        <v>2500</v>
      </c>
      <c r="E222" s="5358" t="s">
        <v>2501</v>
      </c>
      <c r="F222" s="5358" t="s">
        <v>2502</v>
      </c>
      <c r="G222" s="5358" t="s">
        <v>2415</v>
      </c>
      <c r="H222" s="5358" t="s">
        <v>24</v>
      </c>
      <c r="I222" s="5358" t="s">
        <v>799</v>
      </c>
    </row>
    <row customHeight="1" ht="11.25">
      <c r="A223" s="5358" t="s">
        <v>2169</v>
      </c>
      <c r="B223" s="5358" t="s">
        <v>14</v>
      </c>
      <c r="C223" s="5358" t="s">
        <v>2503</v>
      </c>
      <c r="D223" s="5358" t="s">
        <v>2504</v>
      </c>
      <c r="E223" s="5358" t="s">
        <v>2505</v>
      </c>
      <c r="F223" s="5358" t="s">
        <v>2338</v>
      </c>
      <c r="G223" s="5358" t="s">
        <v>2216</v>
      </c>
      <c r="H223" s="5358" t="s">
        <v>24</v>
      </c>
      <c r="I223" s="5358" t="s">
        <v>799</v>
      </c>
    </row>
    <row customHeight="1" ht="11.25">
      <c r="A224" s="5358" t="s">
        <v>2169</v>
      </c>
      <c r="B224" s="5358" t="s">
        <v>14</v>
      </c>
      <c r="C224" s="5358" t="s">
        <v>2431</v>
      </c>
      <c r="D224" s="5358" t="s">
        <v>2432</v>
      </c>
      <c r="E224" s="5358" t="s">
        <v>2433</v>
      </c>
      <c r="F224" s="5358" t="s">
        <v>2434</v>
      </c>
      <c r="G224" s="5358" t="s">
        <v>24</v>
      </c>
      <c r="H224" s="5358" t="s">
        <v>24</v>
      </c>
      <c r="I224" s="5358" t="s">
        <v>799</v>
      </c>
    </row>
    <row customHeight="1" ht="11.25">
      <c r="A225" s="5358" t="s">
        <v>2169</v>
      </c>
      <c r="B225" s="5358" t="s">
        <v>14</v>
      </c>
      <c r="C225" s="5358" t="s">
        <v>2441</v>
      </c>
      <c r="D225" s="5358" t="s">
        <v>44</v>
      </c>
      <c r="E225" s="5358" t="s">
        <v>47</v>
      </c>
      <c r="F225" s="5358" t="s">
        <v>49</v>
      </c>
      <c r="G225" s="5358" t="s">
        <v>24</v>
      </c>
      <c r="H225" s="5358" t="s">
        <v>24</v>
      </c>
      <c r="I225" s="5358" t="s">
        <v>799</v>
      </c>
    </row>
    <row customHeight="1" ht="11.25">
      <c r="A226" s="5358" t="s">
        <v>2169</v>
      </c>
      <c r="B226" s="5358" t="s">
        <v>14</v>
      </c>
      <c r="C226" s="5358" t="s">
        <v>2442</v>
      </c>
      <c r="D226" s="5358" t="s">
        <v>2443</v>
      </c>
      <c r="E226" s="5358" t="s">
        <v>2393</v>
      </c>
      <c r="F226" s="5358" t="s">
        <v>2444</v>
      </c>
      <c r="G226" s="5358" t="s">
        <v>24</v>
      </c>
      <c r="H226" s="5358" t="s">
        <v>24</v>
      </c>
      <c r="I226" s="5358" t="s">
        <v>799</v>
      </c>
    </row>
    <row customHeight="1" ht="11.25">
      <c r="A227" s="5358" t="s">
        <v>2169</v>
      </c>
      <c r="B227" s="5358" t="s">
        <v>14</v>
      </c>
      <c r="C227" s="5358" t="s">
        <v>2513</v>
      </c>
      <c r="D227" s="5358" t="s">
        <v>2514</v>
      </c>
      <c r="E227" s="5358" t="s">
        <v>2515</v>
      </c>
      <c r="F227" s="5358" t="s">
        <v>2215</v>
      </c>
      <c r="G227" s="5358" t="s">
        <v>24</v>
      </c>
      <c r="H227" s="5358" t="s">
        <v>24</v>
      </c>
      <c r="I227" s="5358" t="s">
        <v>1610</v>
      </c>
    </row>
    <row customHeight="1" ht="11.25">
      <c r="A228" s="5358" t="s">
        <v>2169</v>
      </c>
      <c r="B228" s="5358" t="s">
        <v>14</v>
      </c>
      <c r="C228" s="5358" t="s">
        <v>2238</v>
      </c>
      <c r="D228" s="5358" t="s">
        <v>2239</v>
      </c>
      <c r="E228" s="5358" t="s">
        <v>2240</v>
      </c>
      <c r="F228" s="5358" t="s">
        <v>2201</v>
      </c>
      <c r="G228" s="5358" t="s">
        <v>24</v>
      </c>
      <c r="H228" s="5358" t="s">
        <v>2241</v>
      </c>
      <c r="I228" s="5358" t="s">
        <v>1610</v>
      </c>
    </row>
    <row customHeight="1" ht="11.25">
      <c r="A229" s="5358" t="s">
        <v>2169</v>
      </c>
      <c r="B229" s="5358" t="s">
        <v>14</v>
      </c>
      <c r="C229" s="5358" t="s">
        <v>2516</v>
      </c>
      <c r="D229" s="5358" t="s">
        <v>2517</v>
      </c>
      <c r="E229" s="5358" t="s">
        <v>2518</v>
      </c>
      <c r="F229" s="5358" t="s">
        <v>2173</v>
      </c>
      <c r="G229" s="5358" t="s">
        <v>24</v>
      </c>
      <c r="H229" s="5358" t="s">
        <v>24</v>
      </c>
      <c r="I229" s="5358" t="s">
        <v>1610</v>
      </c>
    </row>
    <row customHeight="1" ht="11.25">
      <c r="A230" s="5358" t="s">
        <v>2169</v>
      </c>
      <c r="B230" s="5358" t="s">
        <v>14</v>
      </c>
      <c r="C230" s="5358" t="s">
        <v>2249</v>
      </c>
      <c r="D230" s="5358" t="s">
        <v>2250</v>
      </c>
      <c r="E230" s="5358" t="s">
        <v>2251</v>
      </c>
      <c r="F230" s="5358" t="s">
        <v>49</v>
      </c>
      <c r="G230" s="5358" t="s">
        <v>24</v>
      </c>
      <c r="H230" s="5358" t="s">
        <v>24</v>
      </c>
      <c r="I230" s="5358" t="s">
        <v>1610</v>
      </c>
    </row>
    <row customHeight="1" ht="11.25">
      <c r="A231" s="5358" t="s">
        <v>2169</v>
      </c>
      <c r="B231" s="5358" t="s">
        <v>14</v>
      </c>
      <c r="C231" s="5358" t="s">
        <v>2519</v>
      </c>
      <c r="D231" s="5358" t="s">
        <v>2520</v>
      </c>
      <c r="E231" s="5358" t="s">
        <v>2521</v>
      </c>
      <c r="F231" s="5358" t="s">
        <v>2215</v>
      </c>
      <c r="G231" s="5358" t="s">
        <v>24</v>
      </c>
      <c r="H231" s="5358" t="s">
        <v>24</v>
      </c>
      <c r="I231" s="5358" t="s">
        <v>1610</v>
      </c>
    </row>
    <row customHeight="1" ht="11.25">
      <c r="A232" s="5358" t="s">
        <v>2169</v>
      </c>
      <c r="B232" s="5358" t="s">
        <v>14</v>
      </c>
      <c r="C232" s="5358" t="s">
        <v>2522</v>
      </c>
      <c r="D232" s="5358" t="s">
        <v>2523</v>
      </c>
      <c r="E232" s="5358" t="s">
        <v>2524</v>
      </c>
      <c r="F232" s="5358" t="s">
        <v>2374</v>
      </c>
      <c r="G232" s="5358" t="s">
        <v>24</v>
      </c>
      <c r="H232" s="5358" t="s">
        <v>24</v>
      </c>
      <c r="I232" s="5358" t="s">
        <v>1610</v>
      </c>
    </row>
    <row customHeight="1" ht="11.25">
      <c r="A233" s="5358" t="s">
        <v>2169</v>
      </c>
      <c r="B233" s="5358" t="s">
        <v>14</v>
      </c>
      <c r="C233" s="5358" t="s">
        <v>2525</v>
      </c>
      <c r="D233" s="5358" t="s">
        <v>2526</v>
      </c>
      <c r="E233" s="5358" t="s">
        <v>2527</v>
      </c>
      <c r="F233" s="5358" t="s">
        <v>2264</v>
      </c>
      <c r="G233" s="5358" t="s">
        <v>24</v>
      </c>
      <c r="H233" s="5358" t="s">
        <v>24</v>
      </c>
      <c r="I233" s="5358" t="s">
        <v>1610</v>
      </c>
    </row>
    <row customHeight="1" ht="11.25">
      <c r="A234" s="5358" t="s">
        <v>2169</v>
      </c>
      <c r="B234" s="5358" t="s">
        <v>14</v>
      </c>
      <c r="C234" s="5358" t="s">
        <v>2528</v>
      </c>
      <c r="D234" s="5358" t="s">
        <v>2529</v>
      </c>
      <c r="E234" s="5358" t="s">
        <v>2530</v>
      </c>
      <c r="F234" s="5358" t="s">
        <v>2490</v>
      </c>
      <c r="G234" s="5358" t="s">
        <v>24</v>
      </c>
      <c r="H234" s="5358" t="s">
        <v>24</v>
      </c>
      <c r="I234" s="5358" t="s">
        <v>1610</v>
      </c>
    </row>
    <row customHeight="1" ht="11.25">
      <c r="A235" s="5358" t="s">
        <v>2169</v>
      </c>
      <c r="B235" s="5358" t="s">
        <v>14</v>
      </c>
      <c r="C235" s="5358" t="s">
        <v>2531</v>
      </c>
      <c r="D235" s="5358" t="s">
        <v>2532</v>
      </c>
      <c r="E235" s="5358" t="s">
        <v>2533</v>
      </c>
      <c r="F235" s="5358" t="s">
        <v>2367</v>
      </c>
      <c r="G235" s="5358" t="s">
        <v>24</v>
      </c>
      <c r="H235" s="5358" t="s">
        <v>24</v>
      </c>
      <c r="I235" s="5358" t="s">
        <v>1610</v>
      </c>
    </row>
    <row customHeight="1" ht="11.25">
      <c r="A236" s="5358" t="s">
        <v>2169</v>
      </c>
      <c r="B236" s="5358" t="s">
        <v>14</v>
      </c>
      <c r="C236" s="5358" t="s">
        <v>2534</v>
      </c>
      <c r="D236" s="5358" t="s">
        <v>2535</v>
      </c>
      <c r="E236" s="5358" t="s">
        <v>2536</v>
      </c>
      <c r="F236" s="5358" t="s">
        <v>2211</v>
      </c>
      <c r="G236" s="5358" t="s">
        <v>24</v>
      </c>
      <c r="H236" s="5358" t="s">
        <v>24</v>
      </c>
      <c r="I236" s="5358" t="s">
        <v>1610</v>
      </c>
    </row>
    <row customHeight="1" ht="11.25">
      <c r="A237" s="5358" t="s">
        <v>2169</v>
      </c>
      <c r="B237" s="5358" t="s">
        <v>14</v>
      </c>
      <c r="C237" s="5358" t="s">
        <v>2537</v>
      </c>
      <c r="D237" s="5358" t="s">
        <v>2538</v>
      </c>
      <c r="E237" s="5358" t="s">
        <v>2539</v>
      </c>
      <c r="F237" s="5358" t="s">
        <v>2215</v>
      </c>
      <c r="G237" s="5358" t="s">
        <v>2540</v>
      </c>
      <c r="H237" s="5358" t="s">
        <v>24</v>
      </c>
      <c r="I237" s="5358" t="s">
        <v>1610</v>
      </c>
    </row>
    <row customHeight="1" ht="11.25">
      <c r="A238" s="5358" t="s">
        <v>2169</v>
      </c>
      <c r="B238" s="5358" t="s">
        <v>14</v>
      </c>
      <c r="C238" s="5358" t="s">
        <v>2541</v>
      </c>
      <c r="D238" s="5358" t="s">
        <v>2542</v>
      </c>
      <c r="E238" s="5358" t="s">
        <v>2543</v>
      </c>
      <c r="F238" s="5358" t="s">
        <v>2367</v>
      </c>
      <c r="G238" s="5358" t="s">
        <v>2544</v>
      </c>
      <c r="H238" s="5358" t="s">
        <v>24</v>
      </c>
      <c r="I238" s="5358" t="s">
        <v>1610</v>
      </c>
    </row>
    <row customHeight="1" ht="11.25">
      <c r="A239" s="5358" t="s">
        <v>2169</v>
      </c>
      <c r="B239" s="5358" t="s">
        <v>14</v>
      </c>
      <c r="C239" s="5358" t="s">
        <v>2545</v>
      </c>
      <c r="D239" s="5358" t="s">
        <v>2546</v>
      </c>
      <c r="E239" s="5358" t="s">
        <v>2547</v>
      </c>
      <c r="F239" s="5358" t="s">
        <v>2548</v>
      </c>
      <c r="G239" s="5358" t="s">
        <v>24</v>
      </c>
      <c r="H239" s="5358" t="s">
        <v>24</v>
      </c>
      <c r="I239" s="5358" t="s">
        <v>1610</v>
      </c>
    </row>
    <row customHeight="1" ht="11.25">
      <c r="A240" s="5358" t="s">
        <v>2169</v>
      </c>
      <c r="B240" s="5358" t="s">
        <v>14</v>
      </c>
      <c r="C240" s="5358" t="s">
        <v>2549</v>
      </c>
      <c r="D240" s="5358" t="s">
        <v>2550</v>
      </c>
      <c r="E240" s="5358" t="s">
        <v>2551</v>
      </c>
      <c r="F240" s="5358" t="s">
        <v>2215</v>
      </c>
      <c r="G240" s="5358" t="s">
        <v>24</v>
      </c>
      <c r="H240" s="5358" t="s">
        <v>24</v>
      </c>
      <c r="I240" s="5358" t="s">
        <v>1610</v>
      </c>
    </row>
    <row customHeight="1" ht="11.25">
      <c r="A241" s="5358" t="s">
        <v>2169</v>
      </c>
      <c r="B241" s="5358" t="s">
        <v>14</v>
      </c>
      <c r="C241" s="5358" t="s">
        <v>2552</v>
      </c>
      <c r="D241" s="5358" t="s">
        <v>2553</v>
      </c>
      <c r="E241" s="5358" t="s">
        <v>2554</v>
      </c>
      <c r="F241" s="5358" t="s">
        <v>2555</v>
      </c>
      <c r="G241" s="5358" t="s">
        <v>24</v>
      </c>
      <c r="H241" s="5358" t="s">
        <v>24</v>
      </c>
      <c r="I241" s="5358" t="s">
        <v>1610</v>
      </c>
    </row>
    <row customHeight="1" ht="11.25">
      <c r="A242" s="5358" t="s">
        <v>2169</v>
      </c>
      <c r="B242" s="5358" t="s">
        <v>14</v>
      </c>
      <c r="C242" s="5358" t="s">
        <v>2556</v>
      </c>
      <c r="D242" s="5358" t="s">
        <v>2557</v>
      </c>
      <c r="E242" s="5358" t="s">
        <v>2558</v>
      </c>
      <c r="F242" s="5358" t="s">
        <v>2181</v>
      </c>
      <c r="G242" s="5358" t="s">
        <v>24</v>
      </c>
      <c r="H242" s="5358" t="s">
        <v>24</v>
      </c>
      <c r="I242" s="5358" t="s">
        <v>1610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DB9A7-E00D-740B-718A-88DC86FAC54B}" mc:Ignorable="x14ac xr xr2 xr3">
  <sheetPr>
    <tabColor rgb="FFFFCC99"/>
  </sheetPr>
  <dimension ref="A1:G200"/>
  <sheetViews>
    <sheetView topLeftCell="A1" showGridLines="0" workbookViewId="0">
      <selection activeCell="A1" sqref="A1"/>
    </sheetView>
  </sheetViews>
  <sheetFormatPr customHeight="1" defaultRowHeight="11.25"/>
  <cols>
    <col min="1" max="1" style="4768" width="9.140625"/>
  </cols>
  <sheetData>
    <row customHeight="1" ht="11.25">
      <c r="A1" s="373" t="s">
        <v>2559</v>
      </c>
      <c r="B1" s="48" t="s">
        <v>2560</v>
      </c>
      <c r="C1" s="48" t="s">
        <v>2561</v>
      </c>
      <c r="D1" s="48" t="s">
        <v>2562</v>
      </c>
      <c r="E1" s="0" t="s">
        <v>2563</v>
      </c>
      <c r="F1" s="0" t="s">
        <v>2564</v>
      </c>
      <c r="G1" s="0" t="s">
        <v>2565</v>
      </c>
    </row>
    <row customHeight="1" ht="11.25">
      <c r="A2" s="373" t="s">
        <v>14</v>
      </c>
      <c r="B2" s="0" t="s">
        <v>2566</v>
      </c>
      <c r="C2" s="0" t="s">
        <v>2567</v>
      </c>
      <c r="D2" s="0" t="s">
        <v>2566</v>
      </c>
      <c r="E2" s="0" t="s">
        <v>2567</v>
      </c>
      <c r="F2" s="0" t="s">
        <v>2568</v>
      </c>
      <c r="G2" s="0" t="s">
        <v>105</v>
      </c>
    </row>
    <row customHeight="1" ht="11.25">
      <c r="A3" s="373" t="s">
        <v>14</v>
      </c>
      <c r="B3" s="0" t="s">
        <v>2569</v>
      </c>
      <c r="C3" s="0" t="s">
        <v>2570</v>
      </c>
      <c r="D3" s="0" t="s">
        <v>2569</v>
      </c>
      <c r="E3" s="0" t="s">
        <v>2570</v>
      </c>
      <c r="F3" s="0" t="s">
        <v>2568</v>
      </c>
      <c r="G3" s="0" t="s">
        <v>106</v>
      </c>
    </row>
    <row customHeight="1" ht="11.25">
      <c r="A4" s="373" t="s">
        <v>14</v>
      </c>
      <c r="B4" s="0" t="s">
        <v>2571</v>
      </c>
      <c r="C4" s="0" t="s">
        <v>2572</v>
      </c>
      <c r="D4" s="0" t="s">
        <v>2571</v>
      </c>
      <c r="E4" s="0" t="s">
        <v>2572</v>
      </c>
      <c r="F4" s="0" t="s">
        <v>2568</v>
      </c>
      <c r="G4" s="0" t="s">
        <v>87</v>
      </c>
    </row>
    <row customHeight="1" ht="11.25">
      <c r="A5" s="373" t="s">
        <v>14</v>
      </c>
      <c r="B5" s="0" t="s">
        <v>96</v>
      </c>
      <c r="C5" s="0" t="s">
        <v>97</v>
      </c>
      <c r="D5" s="0" t="s">
        <v>96</v>
      </c>
      <c r="E5" s="0" t="s">
        <v>97</v>
      </c>
      <c r="F5" s="0" t="s">
        <v>2568</v>
      </c>
      <c r="G5" s="0" t="s">
        <v>88</v>
      </c>
    </row>
    <row customHeight="1" ht="11.25">
      <c r="A6" s="373" t="s">
        <v>14</v>
      </c>
      <c r="B6" s="0" t="s">
        <v>2573</v>
      </c>
      <c r="C6" s="0" t="s">
        <v>2574</v>
      </c>
      <c r="D6" s="0" t="s">
        <v>2573</v>
      </c>
      <c r="E6" s="0" t="s">
        <v>2574</v>
      </c>
      <c r="F6" s="0" t="s">
        <v>2568</v>
      </c>
      <c r="G6" s="0" t="s">
        <v>107</v>
      </c>
    </row>
    <row customHeight="1" ht="11.25">
      <c r="A7" s="373" t="s">
        <v>14</v>
      </c>
      <c r="B7" s="0" t="s">
        <v>2575</v>
      </c>
      <c r="C7" s="0" t="s">
        <v>2576</v>
      </c>
      <c r="D7" s="0" t="s">
        <v>2575</v>
      </c>
      <c r="E7" s="0" t="s">
        <v>2576</v>
      </c>
      <c r="F7" s="0" t="s">
        <v>2568</v>
      </c>
      <c r="G7" s="0" t="s">
        <v>89</v>
      </c>
    </row>
    <row customHeight="1" ht="11.25">
      <c r="A8" s="373" t="s">
        <v>14</v>
      </c>
      <c r="B8" s="0" t="s">
        <v>2577</v>
      </c>
      <c r="C8" s="0" t="s">
        <v>2578</v>
      </c>
      <c r="D8" s="0" t="s">
        <v>2579</v>
      </c>
      <c r="E8" s="0" t="s">
        <v>2580</v>
      </c>
      <c r="F8" s="0" t="s">
        <v>2581</v>
      </c>
      <c r="G8" s="0" t="s">
        <v>90</v>
      </c>
    </row>
    <row customHeight="1" ht="11.25">
      <c r="A9" s="373" t="s">
        <v>14</v>
      </c>
      <c r="B9" s="0" t="s">
        <v>2577</v>
      </c>
      <c r="C9" s="0" t="s">
        <v>2578</v>
      </c>
      <c r="D9" s="0" t="s">
        <v>2577</v>
      </c>
      <c r="E9" s="0" t="s">
        <v>2578</v>
      </c>
      <c r="F9" s="0" t="s">
        <v>2582</v>
      </c>
      <c r="G9" s="0" t="s">
        <v>108</v>
      </c>
    </row>
    <row customHeight="1" ht="11.25">
      <c r="A10" s="373" t="s">
        <v>14</v>
      </c>
      <c r="B10" s="0" t="s">
        <v>2577</v>
      </c>
      <c r="C10" s="0" t="s">
        <v>2578</v>
      </c>
      <c r="D10" s="0" t="s">
        <v>2583</v>
      </c>
      <c r="E10" s="0" t="s">
        <v>2584</v>
      </c>
      <c r="F10" s="0" t="s">
        <v>2581</v>
      </c>
      <c r="G10" s="0" t="s">
        <v>144</v>
      </c>
    </row>
    <row customHeight="1" ht="11.25">
      <c r="A11" s="373" t="s">
        <v>14</v>
      </c>
      <c r="B11" s="0" t="s">
        <v>2577</v>
      </c>
      <c r="C11" s="0" t="s">
        <v>2578</v>
      </c>
      <c r="D11" s="0" t="s">
        <v>2585</v>
      </c>
      <c r="E11" s="0" t="s">
        <v>2586</v>
      </c>
      <c r="F11" s="0" t="s">
        <v>2581</v>
      </c>
      <c r="G11" s="0" t="s">
        <v>145</v>
      </c>
    </row>
    <row customHeight="1" ht="11.25">
      <c r="A12" s="373" t="s">
        <v>14</v>
      </c>
      <c r="B12" s="0" t="s">
        <v>2577</v>
      </c>
      <c r="C12" s="0" t="s">
        <v>2578</v>
      </c>
      <c r="D12" s="0" t="s">
        <v>2587</v>
      </c>
      <c r="E12" s="0" t="s">
        <v>2588</v>
      </c>
      <c r="F12" s="0" t="s">
        <v>2581</v>
      </c>
      <c r="G12" s="0" t="s">
        <v>146</v>
      </c>
    </row>
    <row customHeight="1" ht="11.25">
      <c r="A13" s="373" t="s">
        <v>14</v>
      </c>
      <c r="B13" s="0" t="s">
        <v>2577</v>
      </c>
      <c r="C13" s="0" t="s">
        <v>2578</v>
      </c>
      <c r="D13" s="0" t="s">
        <v>2589</v>
      </c>
      <c r="E13" s="0" t="s">
        <v>2590</v>
      </c>
      <c r="F13" s="0" t="s">
        <v>2581</v>
      </c>
      <c r="G13" s="0" t="s">
        <v>147</v>
      </c>
    </row>
    <row customHeight="1" ht="11.25">
      <c r="A14" s="373" t="s">
        <v>14</v>
      </c>
      <c r="B14" s="0" t="s">
        <v>2577</v>
      </c>
      <c r="C14" s="0" t="s">
        <v>2578</v>
      </c>
      <c r="D14" s="0" t="s">
        <v>2591</v>
      </c>
      <c r="E14" s="0" t="s">
        <v>2592</v>
      </c>
      <c r="F14" s="0" t="s">
        <v>2581</v>
      </c>
      <c r="G14" s="0" t="s">
        <v>148</v>
      </c>
    </row>
    <row customHeight="1" ht="11.25">
      <c r="A15" s="373" t="s">
        <v>14</v>
      </c>
      <c r="B15" s="0" t="s">
        <v>2577</v>
      </c>
      <c r="C15" s="0" t="s">
        <v>2578</v>
      </c>
      <c r="D15" s="0" t="s">
        <v>2593</v>
      </c>
      <c r="E15" s="0" t="s">
        <v>2594</v>
      </c>
      <c r="F15" s="0" t="s">
        <v>2581</v>
      </c>
      <c r="G15" s="0" t="s">
        <v>149</v>
      </c>
    </row>
    <row customHeight="1" ht="11.25">
      <c r="A16" s="373" t="s">
        <v>14</v>
      </c>
      <c r="B16" s="0" t="s">
        <v>2577</v>
      </c>
      <c r="C16" s="0" t="s">
        <v>2578</v>
      </c>
      <c r="D16" s="0" t="s">
        <v>2595</v>
      </c>
      <c r="E16" s="0" t="s">
        <v>2596</v>
      </c>
      <c r="F16" s="0" t="s">
        <v>2581</v>
      </c>
      <c r="G16" s="0" t="s">
        <v>1454</v>
      </c>
    </row>
    <row customHeight="1" ht="11.25">
      <c r="A17" s="373" t="s">
        <v>14</v>
      </c>
      <c r="B17" s="0" t="s">
        <v>2577</v>
      </c>
      <c r="C17" s="0" t="s">
        <v>2578</v>
      </c>
      <c r="D17" s="0" t="s">
        <v>2597</v>
      </c>
      <c r="E17" s="0" t="s">
        <v>2598</v>
      </c>
      <c r="F17" s="0" t="s">
        <v>2581</v>
      </c>
      <c r="G17" s="0" t="s">
        <v>1460</v>
      </c>
    </row>
    <row customHeight="1" ht="11.25">
      <c r="A18" s="373" t="s">
        <v>14</v>
      </c>
      <c r="B18" s="0" t="s">
        <v>2577</v>
      </c>
      <c r="C18" s="0" t="s">
        <v>2578</v>
      </c>
      <c r="D18" s="0" t="s">
        <v>2599</v>
      </c>
      <c r="E18" s="0" t="s">
        <v>2600</v>
      </c>
      <c r="F18" s="0" t="s">
        <v>2581</v>
      </c>
      <c r="G18" s="0" t="s">
        <v>1471</v>
      </c>
    </row>
    <row customHeight="1" ht="11.25">
      <c r="A19" s="373" t="s">
        <v>14</v>
      </c>
      <c r="B19" s="0" t="s">
        <v>2601</v>
      </c>
      <c r="C19" s="0" t="s">
        <v>2602</v>
      </c>
      <c r="D19" s="0" t="s">
        <v>2603</v>
      </c>
      <c r="E19" s="0" t="s">
        <v>2604</v>
      </c>
      <c r="F19" s="0" t="s">
        <v>2581</v>
      </c>
      <c r="G19" s="0" t="s">
        <v>1485</v>
      </c>
    </row>
    <row customHeight="1" ht="11.25">
      <c r="A20" s="373" t="s">
        <v>14</v>
      </c>
      <c r="B20" s="0" t="s">
        <v>2601</v>
      </c>
      <c r="C20" s="0" t="s">
        <v>2602</v>
      </c>
      <c r="D20" s="0" t="s">
        <v>2605</v>
      </c>
      <c r="E20" s="0" t="s">
        <v>2606</v>
      </c>
      <c r="F20" s="0" t="s">
        <v>2607</v>
      </c>
      <c r="G20" s="0" t="s">
        <v>1497</v>
      </c>
    </row>
    <row customHeight="1" ht="11.25">
      <c r="A21" s="373" t="s">
        <v>14</v>
      </c>
      <c r="B21" s="0" t="s">
        <v>2601</v>
      </c>
      <c r="C21" s="0" t="s">
        <v>2602</v>
      </c>
      <c r="D21" s="0" t="s">
        <v>2608</v>
      </c>
      <c r="E21" s="0" t="s">
        <v>2609</v>
      </c>
      <c r="F21" s="0" t="s">
        <v>2581</v>
      </c>
      <c r="G21" s="0" t="s">
        <v>1506</v>
      </c>
    </row>
    <row customHeight="1" ht="11.25">
      <c r="A22" s="373" t="s">
        <v>14</v>
      </c>
      <c r="B22" s="0" t="s">
        <v>2601</v>
      </c>
      <c r="C22" s="0" t="s">
        <v>2602</v>
      </c>
      <c r="D22" s="0" t="s">
        <v>2601</v>
      </c>
      <c r="E22" s="0" t="s">
        <v>2602</v>
      </c>
      <c r="F22" s="0" t="s">
        <v>2582</v>
      </c>
      <c r="G22" s="0" t="s">
        <v>1522</v>
      </c>
    </row>
    <row customHeight="1" ht="11.25">
      <c r="A23" s="373" t="s">
        <v>14</v>
      </c>
      <c r="B23" s="0" t="s">
        <v>2601</v>
      </c>
      <c r="C23" s="0" t="s">
        <v>2602</v>
      </c>
      <c r="D23" s="0" t="s">
        <v>2610</v>
      </c>
      <c r="E23" s="0" t="s">
        <v>2611</v>
      </c>
      <c r="F23" s="0" t="s">
        <v>2612</v>
      </c>
      <c r="G23" s="0" t="s">
        <v>1529</v>
      </c>
    </row>
    <row customHeight="1" ht="11.25">
      <c r="A24" s="373" t="s">
        <v>14</v>
      </c>
      <c r="B24" s="0" t="s">
        <v>2601</v>
      </c>
      <c r="C24" s="0" t="s">
        <v>2602</v>
      </c>
      <c r="D24" s="0" t="s">
        <v>2613</v>
      </c>
      <c r="E24" s="0" t="s">
        <v>2614</v>
      </c>
      <c r="F24" s="0" t="s">
        <v>2581</v>
      </c>
      <c r="G24" s="0" t="s">
        <v>1537</v>
      </c>
    </row>
    <row customHeight="1" ht="11.25">
      <c r="A25" s="373" t="s">
        <v>14</v>
      </c>
      <c r="B25" s="0" t="s">
        <v>2601</v>
      </c>
      <c r="C25" s="0" t="s">
        <v>2602</v>
      </c>
      <c r="D25" s="0" t="s">
        <v>2615</v>
      </c>
      <c r="E25" s="0" t="s">
        <v>2616</v>
      </c>
      <c r="F25" s="0" t="s">
        <v>2581</v>
      </c>
      <c r="G25" s="0" t="s">
        <v>1544</v>
      </c>
    </row>
    <row customHeight="1" ht="11.25">
      <c r="A26" s="373" t="s">
        <v>14</v>
      </c>
      <c r="B26" s="0" t="s">
        <v>2601</v>
      </c>
      <c r="C26" s="0" t="s">
        <v>2602</v>
      </c>
      <c r="D26" s="0" t="s">
        <v>2617</v>
      </c>
      <c r="E26" s="0" t="s">
        <v>2618</v>
      </c>
      <c r="F26" s="0" t="s">
        <v>2619</v>
      </c>
      <c r="G26" s="0" t="s">
        <v>1548</v>
      </c>
    </row>
    <row customHeight="1" ht="11.25">
      <c r="A27" s="373" t="s">
        <v>14</v>
      </c>
      <c r="B27" s="0" t="s">
        <v>2601</v>
      </c>
      <c r="C27" s="0" t="s">
        <v>2602</v>
      </c>
      <c r="D27" s="0" t="s">
        <v>2620</v>
      </c>
      <c r="E27" s="0" t="s">
        <v>2621</v>
      </c>
      <c r="F27" s="0" t="s">
        <v>2581</v>
      </c>
      <c r="G27" s="0" t="s">
        <v>1553</v>
      </c>
    </row>
    <row customHeight="1" ht="11.25">
      <c r="A28" s="373" t="s">
        <v>14</v>
      </c>
      <c r="B28" s="0" t="s">
        <v>2601</v>
      </c>
      <c r="C28" s="0" t="s">
        <v>2602</v>
      </c>
      <c r="D28" s="0" t="s">
        <v>2622</v>
      </c>
      <c r="E28" s="0" t="s">
        <v>2623</v>
      </c>
      <c r="F28" s="0" t="s">
        <v>2581</v>
      </c>
      <c r="G28" s="0" t="s">
        <v>1561</v>
      </c>
    </row>
    <row customHeight="1" ht="11.25">
      <c r="A29" s="373" t="s">
        <v>14</v>
      </c>
      <c r="B29" s="0" t="s">
        <v>2601</v>
      </c>
      <c r="C29" s="0" t="s">
        <v>2602</v>
      </c>
      <c r="D29" s="0" t="s">
        <v>2624</v>
      </c>
      <c r="E29" s="0" t="s">
        <v>2625</v>
      </c>
      <c r="F29" s="0" t="s">
        <v>2581</v>
      </c>
      <c r="G29" s="0" t="s">
        <v>1563</v>
      </c>
    </row>
    <row customHeight="1" ht="11.25">
      <c r="A30" s="373" t="s">
        <v>14</v>
      </c>
      <c r="B30" s="0" t="s">
        <v>2601</v>
      </c>
      <c r="C30" s="0" t="s">
        <v>2602</v>
      </c>
      <c r="D30" s="0" t="s">
        <v>2626</v>
      </c>
      <c r="E30" s="0" t="s">
        <v>2627</v>
      </c>
      <c r="F30" s="0" t="s">
        <v>2581</v>
      </c>
      <c r="G30" s="0" t="s">
        <v>1566</v>
      </c>
    </row>
    <row customHeight="1" ht="11.25">
      <c r="A31" s="373" t="s">
        <v>14</v>
      </c>
      <c r="B31" s="0" t="s">
        <v>2628</v>
      </c>
      <c r="C31" s="0" t="s">
        <v>2629</v>
      </c>
      <c r="D31" s="0" t="s">
        <v>2630</v>
      </c>
      <c r="E31" s="0" t="s">
        <v>2631</v>
      </c>
      <c r="F31" s="0" t="s">
        <v>2581</v>
      </c>
      <c r="G31" s="0" t="s">
        <v>1572</v>
      </c>
    </row>
    <row customHeight="1" ht="11.25">
      <c r="A32" s="373" t="s">
        <v>14</v>
      </c>
      <c r="B32" s="0" t="s">
        <v>2628</v>
      </c>
      <c r="C32" s="0" t="s">
        <v>2629</v>
      </c>
      <c r="D32" s="0" t="s">
        <v>2632</v>
      </c>
      <c r="E32" s="0" t="s">
        <v>2633</v>
      </c>
      <c r="F32" s="0" t="s">
        <v>2581</v>
      </c>
      <c r="G32" s="0" t="s">
        <v>1574</v>
      </c>
    </row>
    <row customHeight="1" ht="11.25">
      <c r="A33" s="373" t="s">
        <v>14</v>
      </c>
      <c r="B33" s="0" t="s">
        <v>2628</v>
      </c>
      <c r="C33" s="0" t="s">
        <v>2629</v>
      </c>
      <c r="D33" s="0" t="s">
        <v>2634</v>
      </c>
      <c r="E33" s="0" t="s">
        <v>2635</v>
      </c>
      <c r="F33" s="0" t="s">
        <v>2581</v>
      </c>
      <c r="G33" s="0" t="s">
        <v>1576</v>
      </c>
    </row>
    <row customHeight="1" ht="11.25">
      <c r="A34" s="373" t="s">
        <v>14</v>
      </c>
      <c r="B34" s="0" t="s">
        <v>2628</v>
      </c>
      <c r="C34" s="0" t="s">
        <v>2629</v>
      </c>
      <c r="D34" s="0" t="s">
        <v>2628</v>
      </c>
      <c r="E34" s="0" t="s">
        <v>2629</v>
      </c>
      <c r="F34" s="0" t="s">
        <v>2582</v>
      </c>
      <c r="G34" s="0" t="s">
        <v>1578</v>
      </c>
    </row>
    <row customHeight="1" ht="11.25">
      <c r="A35" s="373" t="s">
        <v>14</v>
      </c>
      <c r="B35" s="0" t="s">
        <v>2628</v>
      </c>
      <c r="C35" s="0" t="s">
        <v>2629</v>
      </c>
      <c r="D35" s="0" t="s">
        <v>2636</v>
      </c>
      <c r="E35" s="0" t="s">
        <v>2637</v>
      </c>
      <c r="F35" s="0" t="s">
        <v>2581</v>
      </c>
      <c r="G35" s="0" t="s">
        <v>1583</v>
      </c>
    </row>
    <row customHeight="1" ht="11.25">
      <c r="A36" s="373" t="s">
        <v>14</v>
      </c>
      <c r="B36" s="0" t="s">
        <v>2628</v>
      </c>
      <c r="C36" s="0" t="s">
        <v>2629</v>
      </c>
      <c r="D36" s="0" t="s">
        <v>2638</v>
      </c>
      <c r="E36" s="0" t="s">
        <v>2639</v>
      </c>
      <c r="F36" s="0" t="s">
        <v>2581</v>
      </c>
      <c r="G36" s="0" t="s">
        <v>1588</v>
      </c>
    </row>
    <row customHeight="1" ht="11.25">
      <c r="A37" s="373" t="s">
        <v>14</v>
      </c>
      <c r="B37" s="0" t="s">
        <v>2628</v>
      </c>
      <c r="C37" s="0" t="s">
        <v>2629</v>
      </c>
      <c r="D37" s="0" t="s">
        <v>2640</v>
      </c>
      <c r="E37" s="0" t="s">
        <v>2641</v>
      </c>
      <c r="F37" s="0" t="s">
        <v>2581</v>
      </c>
      <c r="G37" s="0" t="s">
        <v>1592</v>
      </c>
    </row>
    <row customHeight="1" ht="11.25">
      <c r="A38" s="373" t="s">
        <v>14</v>
      </c>
      <c r="B38" s="0" t="s">
        <v>2628</v>
      </c>
      <c r="C38" s="0" t="s">
        <v>2629</v>
      </c>
      <c r="D38" s="0" t="s">
        <v>2642</v>
      </c>
      <c r="E38" s="0" t="s">
        <v>2643</v>
      </c>
      <c r="F38" s="0" t="s">
        <v>2581</v>
      </c>
      <c r="G38" s="0" t="s">
        <v>1600</v>
      </c>
    </row>
    <row customHeight="1" ht="11.25">
      <c r="A39" s="373" t="s">
        <v>14</v>
      </c>
      <c r="B39" s="0" t="s">
        <v>2628</v>
      </c>
      <c r="C39" s="0" t="s">
        <v>2629</v>
      </c>
      <c r="D39" s="0" t="s">
        <v>2644</v>
      </c>
      <c r="E39" s="0" t="s">
        <v>2645</v>
      </c>
      <c r="F39" s="0" t="s">
        <v>2581</v>
      </c>
      <c r="G39" s="0" t="s">
        <v>1606</v>
      </c>
    </row>
    <row customHeight="1" ht="11.25">
      <c r="A40" s="373" t="s">
        <v>14</v>
      </c>
      <c r="B40" s="0" t="s">
        <v>2628</v>
      </c>
      <c r="C40" s="0" t="s">
        <v>2629</v>
      </c>
      <c r="D40" s="0" t="s">
        <v>2646</v>
      </c>
      <c r="E40" s="0" t="s">
        <v>2647</v>
      </c>
      <c r="F40" s="0" t="s">
        <v>2581</v>
      </c>
      <c r="G40" s="0" t="s">
        <v>1611</v>
      </c>
    </row>
    <row customHeight="1" ht="11.25">
      <c r="A41" s="373" t="s">
        <v>14</v>
      </c>
      <c r="B41" s="0" t="s">
        <v>2628</v>
      </c>
      <c r="C41" s="0" t="s">
        <v>2629</v>
      </c>
      <c r="D41" s="0" t="s">
        <v>2648</v>
      </c>
      <c r="E41" s="0" t="s">
        <v>2649</v>
      </c>
      <c r="F41" s="0" t="s">
        <v>2581</v>
      </c>
      <c r="G41" s="0" t="s">
        <v>1615</v>
      </c>
    </row>
    <row customHeight="1" ht="11.25">
      <c r="A42" s="373" t="s">
        <v>14</v>
      </c>
      <c r="B42" s="0" t="s">
        <v>2650</v>
      </c>
      <c r="C42" s="0" t="s">
        <v>2651</v>
      </c>
      <c r="D42" s="0" t="s">
        <v>2652</v>
      </c>
      <c r="E42" s="0" t="s">
        <v>2653</v>
      </c>
      <c r="F42" s="0" t="s">
        <v>2581</v>
      </c>
      <c r="G42" s="0" t="s">
        <v>1618</v>
      </c>
    </row>
    <row customHeight="1" ht="11.25">
      <c r="A43" s="373" t="s">
        <v>14</v>
      </c>
      <c r="B43" s="0" t="s">
        <v>2650</v>
      </c>
      <c r="C43" s="0" t="s">
        <v>2651</v>
      </c>
      <c r="D43" s="0" t="s">
        <v>2654</v>
      </c>
      <c r="E43" s="0" t="s">
        <v>2655</v>
      </c>
      <c r="F43" s="0" t="s">
        <v>2581</v>
      </c>
      <c r="G43" s="0" t="s">
        <v>1625</v>
      </c>
    </row>
    <row customHeight="1" ht="11.25">
      <c r="A44" s="373" t="s">
        <v>14</v>
      </c>
      <c r="B44" s="0" t="s">
        <v>2650</v>
      </c>
      <c r="C44" s="0" t="s">
        <v>2651</v>
      </c>
      <c r="D44" s="0" t="s">
        <v>2656</v>
      </c>
      <c r="E44" s="0" t="s">
        <v>2657</v>
      </c>
      <c r="F44" s="0" t="s">
        <v>2581</v>
      </c>
      <c r="G44" s="0" t="s">
        <v>1634</v>
      </c>
    </row>
    <row customHeight="1" ht="11.25">
      <c r="A45" s="373" t="s">
        <v>14</v>
      </c>
      <c r="B45" s="0" t="s">
        <v>2650</v>
      </c>
      <c r="C45" s="0" t="s">
        <v>2651</v>
      </c>
      <c r="D45" s="0" t="s">
        <v>2658</v>
      </c>
      <c r="E45" s="0" t="s">
        <v>2659</v>
      </c>
      <c r="F45" s="0" t="s">
        <v>2581</v>
      </c>
      <c r="G45" s="0" t="s">
        <v>1639</v>
      </c>
    </row>
    <row customHeight="1" ht="11.25">
      <c r="A46" s="373" t="s">
        <v>14</v>
      </c>
      <c r="B46" s="0" t="s">
        <v>2650</v>
      </c>
      <c r="C46" s="0" t="s">
        <v>2651</v>
      </c>
      <c r="D46" s="0" t="s">
        <v>2660</v>
      </c>
      <c r="E46" s="0" t="s">
        <v>2661</v>
      </c>
      <c r="F46" s="0" t="s">
        <v>2581</v>
      </c>
      <c r="G46" s="0" t="s">
        <v>1643</v>
      </c>
    </row>
    <row customHeight="1" ht="11.25">
      <c r="A47" s="373" t="s">
        <v>14</v>
      </c>
      <c r="B47" s="0" t="s">
        <v>2650</v>
      </c>
      <c r="C47" s="0" t="s">
        <v>2651</v>
      </c>
      <c r="D47" s="0" t="s">
        <v>2662</v>
      </c>
      <c r="E47" s="0" t="s">
        <v>2663</v>
      </c>
      <c r="F47" s="0" t="s">
        <v>2581</v>
      </c>
      <c r="G47" s="0" t="s">
        <v>1649</v>
      </c>
    </row>
    <row customHeight="1" ht="11.25">
      <c r="A48" s="373" t="s">
        <v>14</v>
      </c>
      <c r="B48" s="0" t="s">
        <v>2650</v>
      </c>
      <c r="C48" s="0" t="s">
        <v>2651</v>
      </c>
      <c r="D48" s="0" t="s">
        <v>2650</v>
      </c>
      <c r="E48" s="0" t="s">
        <v>2651</v>
      </c>
      <c r="F48" s="0" t="s">
        <v>2582</v>
      </c>
      <c r="G48" s="0" t="s">
        <v>1654</v>
      </c>
    </row>
    <row customHeight="1" ht="11.25">
      <c r="A49" s="373" t="s">
        <v>14</v>
      </c>
      <c r="B49" s="0" t="s">
        <v>2650</v>
      </c>
      <c r="C49" s="0" t="s">
        <v>2651</v>
      </c>
      <c r="D49" s="0" t="s">
        <v>2664</v>
      </c>
      <c r="E49" s="0" t="s">
        <v>2665</v>
      </c>
      <c r="F49" s="0" t="s">
        <v>2581</v>
      </c>
      <c r="G49" s="0" t="s">
        <v>1657</v>
      </c>
    </row>
    <row customHeight="1" ht="11.25">
      <c r="A50" s="373" t="s">
        <v>14</v>
      </c>
      <c r="B50" s="0" t="s">
        <v>2650</v>
      </c>
      <c r="C50" s="0" t="s">
        <v>2651</v>
      </c>
      <c r="D50" s="0" t="s">
        <v>2666</v>
      </c>
      <c r="E50" s="0" t="s">
        <v>2667</v>
      </c>
      <c r="F50" s="0" t="s">
        <v>2581</v>
      </c>
      <c r="G50" s="0" t="s">
        <v>1660</v>
      </c>
    </row>
    <row customHeight="1" ht="11.25">
      <c r="A51" s="373" t="s">
        <v>14</v>
      </c>
      <c r="B51" s="0" t="s">
        <v>2650</v>
      </c>
      <c r="C51" s="0" t="s">
        <v>2651</v>
      </c>
      <c r="D51" s="0" t="s">
        <v>2668</v>
      </c>
      <c r="E51" s="0" t="s">
        <v>2669</v>
      </c>
      <c r="F51" s="0" t="s">
        <v>2581</v>
      </c>
      <c r="G51" s="0" t="s">
        <v>1665</v>
      </c>
    </row>
    <row customHeight="1" ht="11.25">
      <c r="A52" s="373" t="s">
        <v>14</v>
      </c>
      <c r="B52" s="0" t="s">
        <v>2650</v>
      </c>
      <c r="C52" s="0" t="s">
        <v>2651</v>
      </c>
      <c r="D52" s="0" t="s">
        <v>2670</v>
      </c>
      <c r="E52" s="0" t="s">
        <v>2671</v>
      </c>
      <c r="F52" s="0" t="s">
        <v>2581</v>
      </c>
      <c r="G52" s="0" t="s">
        <v>1669</v>
      </c>
    </row>
    <row customHeight="1" ht="11.25">
      <c r="A53" s="373" t="s">
        <v>14</v>
      </c>
      <c r="B53" s="0" t="s">
        <v>2650</v>
      </c>
      <c r="C53" s="0" t="s">
        <v>2651</v>
      </c>
      <c r="D53" s="0" t="s">
        <v>2672</v>
      </c>
      <c r="E53" s="0" t="s">
        <v>2673</v>
      </c>
      <c r="F53" s="0" t="s">
        <v>2581</v>
      </c>
      <c r="G53" s="0" t="s">
        <v>1671</v>
      </c>
    </row>
    <row customHeight="1" ht="11.25">
      <c r="A54" s="373" t="s">
        <v>14</v>
      </c>
      <c r="B54" s="0" t="s">
        <v>2650</v>
      </c>
      <c r="C54" s="0" t="s">
        <v>2651</v>
      </c>
      <c r="D54" s="0" t="s">
        <v>2674</v>
      </c>
      <c r="E54" s="0" t="s">
        <v>2675</v>
      </c>
      <c r="F54" s="0" t="s">
        <v>2581</v>
      </c>
      <c r="G54" s="0" t="s">
        <v>1674</v>
      </c>
    </row>
    <row customHeight="1" ht="11.25">
      <c r="A55" s="373" t="s">
        <v>14</v>
      </c>
      <c r="B55" s="0" t="s">
        <v>2650</v>
      </c>
      <c r="C55" s="0" t="s">
        <v>2651</v>
      </c>
      <c r="D55" s="0" t="s">
        <v>2676</v>
      </c>
      <c r="E55" s="0" t="s">
        <v>2677</v>
      </c>
      <c r="F55" s="0" t="s">
        <v>2581</v>
      </c>
      <c r="G55" s="0" t="s">
        <v>1678</v>
      </c>
    </row>
    <row customHeight="1" ht="11.25">
      <c r="A56" s="373" t="s">
        <v>14</v>
      </c>
      <c r="B56" s="0" t="s">
        <v>2650</v>
      </c>
      <c r="C56" s="0" t="s">
        <v>2651</v>
      </c>
      <c r="D56" s="0" t="s">
        <v>2678</v>
      </c>
      <c r="E56" s="0" t="s">
        <v>2679</v>
      </c>
      <c r="F56" s="0" t="s">
        <v>2581</v>
      </c>
      <c r="G56" s="0" t="s">
        <v>1681</v>
      </c>
    </row>
    <row customHeight="1" ht="11.25">
      <c r="A57" s="373" t="s">
        <v>14</v>
      </c>
      <c r="B57" s="0" t="s">
        <v>2650</v>
      </c>
      <c r="C57" s="0" t="s">
        <v>2651</v>
      </c>
      <c r="D57" s="0" t="s">
        <v>2680</v>
      </c>
      <c r="E57" s="0" t="s">
        <v>2681</v>
      </c>
      <c r="F57" s="0" t="s">
        <v>2581</v>
      </c>
      <c r="G57" s="0" t="s">
        <v>1684</v>
      </c>
    </row>
    <row customHeight="1" ht="11.25">
      <c r="A58" s="373" t="s">
        <v>14</v>
      </c>
      <c r="B58" s="0" t="s">
        <v>2650</v>
      </c>
      <c r="C58" s="0" t="s">
        <v>2651</v>
      </c>
      <c r="D58" s="0" t="s">
        <v>2682</v>
      </c>
      <c r="E58" s="0" t="s">
        <v>2683</v>
      </c>
      <c r="F58" s="0" t="s">
        <v>2581</v>
      </c>
      <c r="G58" s="0" t="s">
        <v>1686</v>
      </c>
    </row>
    <row customHeight="1" ht="11.25">
      <c r="A59" s="373" t="s">
        <v>14</v>
      </c>
      <c r="B59" s="0" t="s">
        <v>2650</v>
      </c>
      <c r="C59" s="0" t="s">
        <v>2651</v>
      </c>
      <c r="D59" s="0" t="s">
        <v>2684</v>
      </c>
      <c r="E59" s="0" t="s">
        <v>2685</v>
      </c>
      <c r="F59" s="0" t="s">
        <v>2581</v>
      </c>
      <c r="G59" s="0" t="s">
        <v>1690</v>
      </c>
    </row>
    <row customHeight="1" ht="11.25">
      <c r="A60" s="373" t="s">
        <v>14</v>
      </c>
      <c r="B60" s="0" t="s">
        <v>2650</v>
      </c>
      <c r="C60" s="0" t="s">
        <v>2651</v>
      </c>
      <c r="D60" s="0" t="s">
        <v>2686</v>
      </c>
      <c r="E60" s="0" t="s">
        <v>2687</v>
      </c>
      <c r="F60" s="0" t="s">
        <v>2581</v>
      </c>
      <c r="G60" s="0" t="s">
        <v>1693</v>
      </c>
    </row>
    <row customHeight="1" ht="11.25">
      <c r="A61" s="373" t="s">
        <v>14</v>
      </c>
      <c r="B61" s="0" t="s">
        <v>2688</v>
      </c>
      <c r="C61" s="0" t="s">
        <v>2689</v>
      </c>
      <c r="D61" s="0" t="s">
        <v>2688</v>
      </c>
      <c r="E61" s="0" t="s">
        <v>2689</v>
      </c>
      <c r="F61" s="0" t="s">
        <v>2690</v>
      </c>
      <c r="G61" s="0" t="s">
        <v>2691</v>
      </c>
    </row>
    <row customHeight="1" ht="11.25">
      <c r="A62" s="373" t="s">
        <v>14</v>
      </c>
      <c r="B62" s="0" t="s">
        <v>2692</v>
      </c>
      <c r="C62" s="0" t="s">
        <v>2693</v>
      </c>
      <c r="D62" s="0" t="s">
        <v>2692</v>
      </c>
      <c r="E62" s="0" t="s">
        <v>2693</v>
      </c>
      <c r="F62" s="0" t="s">
        <v>2690</v>
      </c>
      <c r="G62" s="0" t="s">
        <v>2694</v>
      </c>
    </row>
    <row customHeight="1" ht="11.25">
      <c r="A63" s="373" t="s">
        <v>14</v>
      </c>
      <c r="B63" s="0" t="s">
        <v>2695</v>
      </c>
      <c r="C63" s="0" t="s">
        <v>2696</v>
      </c>
      <c r="D63" s="0" t="s">
        <v>2697</v>
      </c>
      <c r="E63" s="0" t="s">
        <v>2698</v>
      </c>
      <c r="F63" s="0" t="s">
        <v>2607</v>
      </c>
      <c r="G63" s="0" t="s">
        <v>2699</v>
      </c>
    </row>
    <row customHeight="1" ht="11.25">
      <c r="A64" s="373" t="s">
        <v>14</v>
      </c>
      <c r="B64" s="0" t="s">
        <v>2695</v>
      </c>
      <c r="C64" s="0" t="s">
        <v>2696</v>
      </c>
      <c r="D64" s="0" t="s">
        <v>2700</v>
      </c>
      <c r="E64" s="0" t="s">
        <v>2701</v>
      </c>
      <c r="F64" s="0" t="s">
        <v>2581</v>
      </c>
      <c r="G64" s="0" t="s">
        <v>2702</v>
      </c>
    </row>
    <row customHeight="1" ht="11.25">
      <c r="A65" s="373" t="s">
        <v>14</v>
      </c>
      <c r="B65" s="0" t="s">
        <v>2695</v>
      </c>
      <c r="C65" s="0" t="s">
        <v>2696</v>
      </c>
      <c r="D65" s="0" t="s">
        <v>2703</v>
      </c>
      <c r="E65" s="0" t="s">
        <v>2704</v>
      </c>
      <c r="F65" s="0" t="s">
        <v>2581</v>
      </c>
      <c r="G65" s="0" t="s">
        <v>2705</v>
      </c>
    </row>
    <row customHeight="1" ht="11.25">
      <c r="A66" s="373" t="s">
        <v>14</v>
      </c>
      <c r="B66" s="0" t="s">
        <v>2695</v>
      </c>
      <c r="C66" s="0" t="s">
        <v>2696</v>
      </c>
      <c r="D66" s="0" t="s">
        <v>2695</v>
      </c>
      <c r="E66" s="0" t="s">
        <v>2696</v>
      </c>
      <c r="F66" s="0" t="s">
        <v>2582</v>
      </c>
      <c r="G66" s="0" t="s">
        <v>2706</v>
      </c>
    </row>
    <row customHeight="1" ht="11.25">
      <c r="A67" s="373" t="s">
        <v>14</v>
      </c>
      <c r="B67" s="0" t="s">
        <v>2695</v>
      </c>
      <c r="C67" s="0" t="s">
        <v>2696</v>
      </c>
      <c r="D67" s="0" t="s">
        <v>2707</v>
      </c>
      <c r="E67" s="0" t="s">
        <v>2708</v>
      </c>
      <c r="F67" s="0" t="s">
        <v>2581</v>
      </c>
      <c r="G67" s="0" t="s">
        <v>1915</v>
      </c>
    </row>
    <row customHeight="1" ht="11.25">
      <c r="A68" s="373" t="s">
        <v>14</v>
      </c>
      <c r="B68" s="0" t="s">
        <v>2695</v>
      </c>
      <c r="C68" s="0" t="s">
        <v>2696</v>
      </c>
      <c r="D68" s="0" t="s">
        <v>2709</v>
      </c>
      <c r="E68" s="0" t="s">
        <v>2710</v>
      </c>
      <c r="F68" s="0" t="s">
        <v>2581</v>
      </c>
      <c r="G68" s="0" t="s">
        <v>2711</v>
      </c>
    </row>
    <row customHeight="1" ht="11.25">
      <c r="A69" s="373" t="s">
        <v>14</v>
      </c>
      <c r="B69" s="0" t="s">
        <v>2712</v>
      </c>
      <c r="C69" s="0" t="s">
        <v>2713</v>
      </c>
      <c r="D69" s="0" t="s">
        <v>2714</v>
      </c>
      <c r="E69" s="0" t="s">
        <v>2715</v>
      </c>
      <c r="F69" s="0" t="s">
        <v>2581</v>
      </c>
      <c r="G69" s="0" t="s">
        <v>2126</v>
      </c>
    </row>
    <row customHeight="1" ht="11.25">
      <c r="A70" s="373" t="s">
        <v>14</v>
      </c>
      <c r="B70" s="0" t="s">
        <v>2712</v>
      </c>
      <c r="C70" s="0" t="s">
        <v>2713</v>
      </c>
      <c r="D70" s="0" t="s">
        <v>2716</v>
      </c>
      <c r="E70" s="0" t="s">
        <v>2717</v>
      </c>
      <c r="F70" s="0" t="s">
        <v>2607</v>
      </c>
      <c r="G70" s="0" t="s">
        <v>2718</v>
      </c>
    </row>
    <row customHeight="1" ht="11.25">
      <c r="A71" s="373" t="s">
        <v>14</v>
      </c>
      <c r="B71" s="0" t="s">
        <v>2712</v>
      </c>
      <c r="C71" s="0" t="s">
        <v>2713</v>
      </c>
      <c r="D71" s="0" t="s">
        <v>2712</v>
      </c>
      <c r="E71" s="0" t="s">
        <v>2713</v>
      </c>
      <c r="F71" s="0" t="s">
        <v>2582</v>
      </c>
      <c r="G71" s="0" t="s">
        <v>2719</v>
      </c>
    </row>
    <row customHeight="1" ht="11.25">
      <c r="A72" s="373" t="s">
        <v>14</v>
      </c>
      <c r="B72" s="0" t="s">
        <v>2712</v>
      </c>
      <c r="C72" s="0" t="s">
        <v>2713</v>
      </c>
      <c r="D72" s="0" t="s">
        <v>2720</v>
      </c>
      <c r="E72" s="0" t="s">
        <v>2721</v>
      </c>
      <c r="F72" s="0" t="s">
        <v>2581</v>
      </c>
      <c r="G72" s="0" t="s">
        <v>2722</v>
      </c>
    </row>
    <row customHeight="1" ht="11.25">
      <c r="A73" s="373" t="s">
        <v>14</v>
      </c>
      <c r="B73" s="0" t="s">
        <v>2712</v>
      </c>
      <c r="C73" s="0" t="s">
        <v>2713</v>
      </c>
      <c r="D73" s="0" t="s">
        <v>2723</v>
      </c>
      <c r="E73" s="0" t="s">
        <v>2724</v>
      </c>
      <c r="F73" s="0" t="s">
        <v>2607</v>
      </c>
      <c r="G73" s="0" t="s">
        <v>2725</v>
      </c>
    </row>
    <row customHeight="1" ht="11.25">
      <c r="A74" s="373" t="s">
        <v>14</v>
      </c>
      <c r="B74" s="0" t="s">
        <v>2712</v>
      </c>
      <c r="C74" s="0" t="s">
        <v>2713</v>
      </c>
      <c r="D74" s="0" t="s">
        <v>2726</v>
      </c>
      <c r="E74" s="0" t="s">
        <v>2727</v>
      </c>
      <c r="F74" s="0" t="s">
        <v>2581</v>
      </c>
      <c r="G74" s="0" t="s">
        <v>2728</v>
      </c>
    </row>
    <row customHeight="1" ht="11.25">
      <c r="A75" s="373" t="s">
        <v>14</v>
      </c>
      <c r="B75" s="0" t="s">
        <v>2712</v>
      </c>
      <c r="C75" s="0" t="s">
        <v>2713</v>
      </c>
      <c r="D75" s="0" t="s">
        <v>2729</v>
      </c>
      <c r="E75" s="0" t="s">
        <v>2730</v>
      </c>
      <c r="F75" s="0" t="s">
        <v>2607</v>
      </c>
      <c r="G75" s="0" t="s">
        <v>2731</v>
      </c>
    </row>
    <row customHeight="1" ht="11.25">
      <c r="A76" s="373" t="s">
        <v>14</v>
      </c>
      <c r="B76" s="0" t="s">
        <v>2712</v>
      </c>
      <c r="C76" s="0" t="s">
        <v>2713</v>
      </c>
      <c r="D76" s="0" t="s">
        <v>2732</v>
      </c>
      <c r="E76" s="0" t="s">
        <v>2733</v>
      </c>
      <c r="F76" s="0" t="s">
        <v>2581</v>
      </c>
      <c r="G76" s="0" t="s">
        <v>2734</v>
      </c>
    </row>
    <row customHeight="1" ht="11.25">
      <c r="A77" s="373" t="s">
        <v>14</v>
      </c>
      <c r="B77" s="0" t="s">
        <v>2735</v>
      </c>
      <c r="C77" s="0" t="s">
        <v>2736</v>
      </c>
      <c r="D77" s="0" t="s">
        <v>2737</v>
      </c>
      <c r="E77" s="0" t="s">
        <v>2738</v>
      </c>
      <c r="F77" s="0" t="s">
        <v>2619</v>
      </c>
      <c r="G77" s="0" t="s">
        <v>2739</v>
      </c>
    </row>
    <row customHeight="1" ht="11.25">
      <c r="A78" s="373" t="s">
        <v>14</v>
      </c>
      <c r="B78" s="0" t="s">
        <v>2735</v>
      </c>
      <c r="C78" s="0" t="s">
        <v>2736</v>
      </c>
      <c r="D78" s="0" t="s">
        <v>2735</v>
      </c>
      <c r="E78" s="0" t="s">
        <v>2736</v>
      </c>
      <c r="F78" s="0" t="s">
        <v>2582</v>
      </c>
      <c r="G78" s="0" t="s">
        <v>2740</v>
      </c>
    </row>
    <row customHeight="1" ht="11.25">
      <c r="A79" s="373" t="s">
        <v>14</v>
      </c>
      <c r="B79" s="0" t="s">
        <v>2735</v>
      </c>
      <c r="C79" s="0" t="s">
        <v>2736</v>
      </c>
      <c r="D79" s="0" t="s">
        <v>2741</v>
      </c>
      <c r="E79" s="0" t="s">
        <v>2742</v>
      </c>
      <c r="F79" s="0" t="s">
        <v>2619</v>
      </c>
      <c r="G79" s="0" t="s">
        <v>2743</v>
      </c>
    </row>
    <row customHeight="1" ht="11.25">
      <c r="A80" s="373" t="s">
        <v>14</v>
      </c>
      <c r="B80" s="0" t="s">
        <v>2735</v>
      </c>
      <c r="C80" s="0" t="s">
        <v>2736</v>
      </c>
      <c r="D80" s="0" t="s">
        <v>2744</v>
      </c>
      <c r="E80" s="0" t="s">
        <v>2745</v>
      </c>
      <c r="F80" s="0" t="s">
        <v>2607</v>
      </c>
      <c r="G80" s="0" t="s">
        <v>2746</v>
      </c>
    </row>
    <row customHeight="1" ht="11.25">
      <c r="A81" s="373" t="s">
        <v>14</v>
      </c>
      <c r="B81" s="0" t="s">
        <v>2747</v>
      </c>
      <c r="C81" s="0" t="s">
        <v>2748</v>
      </c>
      <c r="D81" s="0" t="s">
        <v>2749</v>
      </c>
      <c r="E81" s="0" t="s">
        <v>2750</v>
      </c>
      <c r="F81" s="0" t="s">
        <v>2581</v>
      </c>
      <c r="G81" s="0" t="s">
        <v>2751</v>
      </c>
    </row>
    <row customHeight="1" ht="11.25">
      <c r="A82" s="373" t="s">
        <v>14</v>
      </c>
      <c r="B82" s="0" t="s">
        <v>2747</v>
      </c>
      <c r="C82" s="0" t="s">
        <v>2748</v>
      </c>
      <c r="D82" s="0" t="s">
        <v>2752</v>
      </c>
      <c r="E82" s="0" t="s">
        <v>2753</v>
      </c>
      <c r="F82" s="0" t="s">
        <v>2581</v>
      </c>
      <c r="G82" s="0" t="s">
        <v>2754</v>
      </c>
    </row>
    <row customHeight="1" ht="11.25">
      <c r="A83" s="373" t="s">
        <v>14</v>
      </c>
      <c r="B83" s="0" t="s">
        <v>2747</v>
      </c>
      <c r="C83" s="0" t="s">
        <v>2748</v>
      </c>
      <c r="D83" s="0" t="s">
        <v>2755</v>
      </c>
      <c r="E83" s="0" t="s">
        <v>2756</v>
      </c>
      <c r="F83" s="0" t="s">
        <v>2581</v>
      </c>
      <c r="G83" s="0" t="s">
        <v>2757</v>
      </c>
    </row>
    <row customHeight="1" ht="11.25">
      <c r="A84" s="373" t="s">
        <v>14</v>
      </c>
      <c r="B84" s="0" t="s">
        <v>2747</v>
      </c>
      <c r="C84" s="0" t="s">
        <v>2748</v>
      </c>
      <c r="D84" s="0" t="s">
        <v>2758</v>
      </c>
      <c r="E84" s="0" t="s">
        <v>2759</v>
      </c>
      <c r="F84" s="0" t="s">
        <v>2581</v>
      </c>
      <c r="G84" s="0" t="s">
        <v>2760</v>
      </c>
    </row>
    <row customHeight="1" ht="11.25">
      <c r="A85" s="373" t="s">
        <v>14</v>
      </c>
      <c r="B85" s="0" t="s">
        <v>2747</v>
      </c>
      <c r="C85" s="0" t="s">
        <v>2748</v>
      </c>
      <c r="D85" s="0" t="s">
        <v>2761</v>
      </c>
      <c r="E85" s="0" t="s">
        <v>2762</v>
      </c>
      <c r="F85" s="0" t="s">
        <v>2581</v>
      </c>
      <c r="G85" s="0" t="s">
        <v>2763</v>
      </c>
    </row>
    <row customHeight="1" ht="11.25">
      <c r="A86" s="373" t="s">
        <v>14</v>
      </c>
      <c r="B86" s="0" t="s">
        <v>2747</v>
      </c>
      <c r="C86" s="0" t="s">
        <v>2748</v>
      </c>
      <c r="D86" s="0" t="s">
        <v>2764</v>
      </c>
      <c r="E86" s="0" t="s">
        <v>2765</v>
      </c>
      <c r="F86" s="0" t="s">
        <v>2581</v>
      </c>
      <c r="G86" s="0" t="s">
        <v>2766</v>
      </c>
    </row>
    <row customHeight="1" ht="11.25">
      <c r="A87" s="373" t="s">
        <v>14</v>
      </c>
      <c r="B87" s="0" t="s">
        <v>2747</v>
      </c>
      <c r="C87" s="0" t="s">
        <v>2748</v>
      </c>
      <c r="D87" s="0" t="s">
        <v>2767</v>
      </c>
      <c r="E87" s="0" t="s">
        <v>2768</v>
      </c>
      <c r="F87" s="0" t="s">
        <v>2581</v>
      </c>
      <c r="G87" s="0" t="s">
        <v>2769</v>
      </c>
    </row>
    <row customHeight="1" ht="11.25">
      <c r="A88" s="373" t="s">
        <v>14</v>
      </c>
      <c r="B88" s="0" t="s">
        <v>2747</v>
      </c>
      <c r="C88" s="0" t="s">
        <v>2748</v>
      </c>
      <c r="D88" s="0" t="s">
        <v>2770</v>
      </c>
      <c r="E88" s="0" t="s">
        <v>2771</v>
      </c>
      <c r="F88" s="0" t="s">
        <v>2581</v>
      </c>
      <c r="G88" s="0" t="s">
        <v>2772</v>
      </c>
    </row>
    <row customHeight="1" ht="11.25">
      <c r="A89" s="373" t="s">
        <v>14</v>
      </c>
      <c r="B89" s="0" t="s">
        <v>2747</v>
      </c>
      <c r="C89" s="0" t="s">
        <v>2748</v>
      </c>
      <c r="D89" s="0" t="s">
        <v>2773</v>
      </c>
      <c r="E89" s="0" t="s">
        <v>2774</v>
      </c>
      <c r="F89" s="0" t="s">
        <v>2581</v>
      </c>
      <c r="G89" s="0" t="s">
        <v>2775</v>
      </c>
    </row>
    <row customHeight="1" ht="11.25">
      <c r="A90" s="373" t="s">
        <v>14</v>
      </c>
      <c r="B90" s="0" t="s">
        <v>2747</v>
      </c>
      <c r="C90" s="0" t="s">
        <v>2748</v>
      </c>
      <c r="D90" s="0" t="s">
        <v>2776</v>
      </c>
      <c r="E90" s="0" t="s">
        <v>2777</v>
      </c>
      <c r="F90" s="0" t="s">
        <v>2581</v>
      </c>
      <c r="G90" s="0" t="s">
        <v>2778</v>
      </c>
    </row>
    <row customHeight="1" ht="11.25">
      <c r="A91" s="373" t="s">
        <v>14</v>
      </c>
      <c r="B91" s="0" t="s">
        <v>2747</v>
      </c>
      <c r="C91" s="0" t="s">
        <v>2748</v>
      </c>
      <c r="D91" s="0" t="s">
        <v>2747</v>
      </c>
      <c r="E91" s="0" t="s">
        <v>2748</v>
      </c>
      <c r="F91" s="0" t="s">
        <v>2582</v>
      </c>
      <c r="G91" s="0" t="s">
        <v>2779</v>
      </c>
    </row>
    <row customHeight="1" ht="11.25">
      <c r="A92" s="373" t="s">
        <v>14</v>
      </c>
      <c r="B92" s="0" t="s">
        <v>2747</v>
      </c>
      <c r="C92" s="0" t="s">
        <v>2748</v>
      </c>
      <c r="D92" s="0" t="s">
        <v>2780</v>
      </c>
      <c r="E92" s="0" t="s">
        <v>2781</v>
      </c>
      <c r="F92" s="0" t="s">
        <v>2581</v>
      </c>
      <c r="G92" s="0" t="s">
        <v>2782</v>
      </c>
    </row>
    <row customHeight="1" ht="11.25">
      <c r="A93" s="373" t="s">
        <v>14</v>
      </c>
      <c r="B93" s="0" t="s">
        <v>2747</v>
      </c>
      <c r="C93" s="0" t="s">
        <v>2748</v>
      </c>
      <c r="D93" s="0" t="s">
        <v>2783</v>
      </c>
      <c r="E93" s="0" t="s">
        <v>2784</v>
      </c>
      <c r="F93" s="0" t="s">
        <v>2581</v>
      </c>
      <c r="G93" s="0" t="s">
        <v>2785</v>
      </c>
    </row>
    <row customHeight="1" ht="11.25">
      <c r="A94" s="373" t="s">
        <v>14</v>
      </c>
      <c r="B94" s="0" t="s">
        <v>2747</v>
      </c>
      <c r="C94" s="0" t="s">
        <v>2748</v>
      </c>
      <c r="D94" s="0" t="s">
        <v>2786</v>
      </c>
      <c r="E94" s="0" t="s">
        <v>2787</v>
      </c>
      <c r="F94" s="0" t="s">
        <v>2581</v>
      </c>
      <c r="G94" s="0" t="s">
        <v>2788</v>
      </c>
    </row>
    <row customHeight="1" ht="11.25">
      <c r="A95" s="373" t="s">
        <v>14</v>
      </c>
      <c r="B95" s="0" t="s">
        <v>2747</v>
      </c>
      <c r="C95" s="0" t="s">
        <v>2748</v>
      </c>
      <c r="D95" s="0" t="s">
        <v>2789</v>
      </c>
      <c r="E95" s="0" t="s">
        <v>2790</v>
      </c>
      <c r="F95" s="0" t="s">
        <v>2581</v>
      </c>
      <c r="G95" s="0" t="s">
        <v>2791</v>
      </c>
    </row>
    <row customHeight="1" ht="11.25">
      <c r="A96" s="373" t="s">
        <v>14</v>
      </c>
      <c r="B96" s="0" t="s">
        <v>2747</v>
      </c>
      <c r="C96" s="0" t="s">
        <v>2748</v>
      </c>
      <c r="D96" s="0" t="s">
        <v>2792</v>
      </c>
      <c r="E96" s="0" t="s">
        <v>2793</v>
      </c>
      <c r="F96" s="0" t="s">
        <v>2581</v>
      </c>
      <c r="G96" s="0" t="s">
        <v>2794</v>
      </c>
    </row>
    <row customHeight="1" ht="11.25">
      <c r="A97" s="373" t="s">
        <v>14</v>
      </c>
      <c r="B97" s="0" t="s">
        <v>2747</v>
      </c>
      <c r="C97" s="0" t="s">
        <v>2748</v>
      </c>
      <c r="D97" s="0" t="s">
        <v>2795</v>
      </c>
      <c r="E97" s="0" t="s">
        <v>2796</v>
      </c>
      <c r="F97" s="0" t="s">
        <v>2581</v>
      </c>
      <c r="G97" s="0" t="s">
        <v>2797</v>
      </c>
    </row>
    <row customHeight="1" ht="11.25">
      <c r="A98" s="373" t="s">
        <v>14</v>
      </c>
      <c r="B98" s="0" t="s">
        <v>2798</v>
      </c>
      <c r="C98" s="0" t="s">
        <v>2799</v>
      </c>
      <c r="D98" s="0" t="s">
        <v>2800</v>
      </c>
      <c r="E98" s="0" t="s">
        <v>2801</v>
      </c>
      <c r="F98" s="0" t="s">
        <v>2581</v>
      </c>
      <c r="G98" s="0" t="s">
        <v>2802</v>
      </c>
    </row>
    <row customHeight="1" ht="11.25">
      <c r="A99" s="373" t="s">
        <v>14</v>
      </c>
      <c r="B99" s="0" t="s">
        <v>2798</v>
      </c>
      <c r="C99" s="0" t="s">
        <v>2799</v>
      </c>
      <c r="D99" s="0" t="s">
        <v>2803</v>
      </c>
      <c r="E99" s="0" t="s">
        <v>2804</v>
      </c>
      <c r="F99" s="0" t="s">
        <v>2581</v>
      </c>
      <c r="G99" s="0" t="s">
        <v>2805</v>
      </c>
    </row>
    <row customHeight="1" ht="11.25">
      <c r="A100" s="373" t="s">
        <v>14</v>
      </c>
      <c r="B100" s="0" t="s">
        <v>2798</v>
      </c>
      <c r="C100" s="0" t="s">
        <v>2799</v>
      </c>
      <c r="D100" s="0" t="s">
        <v>2806</v>
      </c>
      <c r="E100" s="0" t="s">
        <v>2807</v>
      </c>
      <c r="F100" s="0" t="s">
        <v>2581</v>
      </c>
      <c r="G100" s="0" t="s">
        <v>2808</v>
      </c>
    </row>
    <row customHeight="1" ht="11.25">
      <c r="A101" s="373" t="s">
        <v>14</v>
      </c>
      <c r="B101" s="0" t="s">
        <v>2798</v>
      </c>
      <c r="C101" s="0" t="s">
        <v>2799</v>
      </c>
      <c r="D101" s="0" t="s">
        <v>2809</v>
      </c>
      <c r="E101" s="0" t="s">
        <v>2810</v>
      </c>
      <c r="F101" s="0" t="s">
        <v>2581</v>
      </c>
      <c r="G101" s="0" t="s">
        <v>2811</v>
      </c>
    </row>
    <row customHeight="1" ht="11.25">
      <c r="A102" s="373" t="s">
        <v>14</v>
      </c>
      <c r="B102" s="0" t="s">
        <v>2798</v>
      </c>
      <c r="C102" s="0" t="s">
        <v>2799</v>
      </c>
      <c r="D102" s="0" t="s">
        <v>2812</v>
      </c>
      <c r="E102" s="0" t="s">
        <v>2813</v>
      </c>
      <c r="F102" s="0" t="s">
        <v>2581</v>
      </c>
      <c r="G102" s="0" t="s">
        <v>2814</v>
      </c>
    </row>
    <row customHeight="1" ht="11.25">
      <c r="A103" s="373" t="s">
        <v>14</v>
      </c>
      <c r="B103" s="0" t="s">
        <v>2798</v>
      </c>
      <c r="C103" s="0" t="s">
        <v>2799</v>
      </c>
      <c r="D103" s="0" t="s">
        <v>2815</v>
      </c>
      <c r="E103" s="0" t="s">
        <v>2816</v>
      </c>
      <c r="F103" s="0" t="s">
        <v>2581</v>
      </c>
      <c r="G103" s="0" t="s">
        <v>2817</v>
      </c>
    </row>
    <row customHeight="1" ht="11.25">
      <c r="A104" s="373" t="s">
        <v>14</v>
      </c>
      <c r="B104" s="0" t="s">
        <v>2798</v>
      </c>
      <c r="C104" s="0" t="s">
        <v>2799</v>
      </c>
      <c r="D104" s="0" t="s">
        <v>2818</v>
      </c>
      <c r="E104" s="0" t="s">
        <v>2819</v>
      </c>
      <c r="F104" s="0" t="s">
        <v>2581</v>
      </c>
      <c r="G104" s="0" t="s">
        <v>2820</v>
      </c>
    </row>
    <row customHeight="1" ht="11.25">
      <c r="A105" s="373" t="s">
        <v>14</v>
      </c>
      <c r="B105" s="0" t="s">
        <v>2798</v>
      </c>
      <c r="C105" s="0" t="s">
        <v>2799</v>
      </c>
      <c r="D105" s="0" t="s">
        <v>2821</v>
      </c>
      <c r="E105" s="0" t="s">
        <v>2822</v>
      </c>
      <c r="F105" s="0" t="s">
        <v>2581</v>
      </c>
      <c r="G105" s="0" t="s">
        <v>2823</v>
      </c>
    </row>
    <row customHeight="1" ht="11.25">
      <c r="A106" s="373" t="s">
        <v>14</v>
      </c>
      <c r="B106" s="0" t="s">
        <v>2798</v>
      </c>
      <c r="C106" s="0" t="s">
        <v>2799</v>
      </c>
      <c r="D106" s="0" t="s">
        <v>2783</v>
      </c>
      <c r="E106" s="0" t="s">
        <v>2824</v>
      </c>
      <c r="F106" s="0" t="s">
        <v>2581</v>
      </c>
      <c r="G106" s="0" t="s">
        <v>2825</v>
      </c>
    </row>
    <row customHeight="1" ht="11.25">
      <c r="A107" s="373" t="s">
        <v>14</v>
      </c>
      <c r="B107" s="0" t="s">
        <v>2798</v>
      </c>
      <c r="C107" s="0" t="s">
        <v>2799</v>
      </c>
      <c r="D107" s="0" t="s">
        <v>2798</v>
      </c>
      <c r="E107" s="0" t="s">
        <v>2799</v>
      </c>
      <c r="F107" s="0" t="s">
        <v>2582</v>
      </c>
      <c r="G107" s="0" t="s">
        <v>2826</v>
      </c>
    </row>
    <row customHeight="1" ht="11.25">
      <c r="A108" s="373" t="s">
        <v>14</v>
      </c>
      <c r="B108" s="0" t="s">
        <v>2798</v>
      </c>
      <c r="C108" s="0" t="s">
        <v>2799</v>
      </c>
      <c r="D108" s="0" t="s">
        <v>2827</v>
      </c>
      <c r="E108" s="0" t="s">
        <v>2828</v>
      </c>
      <c r="F108" s="0" t="s">
        <v>2581</v>
      </c>
      <c r="G108" s="0" t="s">
        <v>2829</v>
      </c>
    </row>
    <row customHeight="1" ht="11.25">
      <c r="A109" s="373" t="s">
        <v>14</v>
      </c>
      <c r="B109" s="0" t="s">
        <v>2798</v>
      </c>
      <c r="C109" s="0" t="s">
        <v>2799</v>
      </c>
      <c r="D109" s="0" t="s">
        <v>2626</v>
      </c>
      <c r="E109" s="0" t="s">
        <v>2830</v>
      </c>
      <c r="F109" s="0" t="s">
        <v>2581</v>
      </c>
      <c r="G109" s="0" t="s">
        <v>2831</v>
      </c>
    </row>
    <row customHeight="1" ht="11.25">
      <c r="A110" s="373" t="s">
        <v>14</v>
      </c>
      <c r="B110" s="0" t="s">
        <v>2798</v>
      </c>
      <c r="C110" s="0" t="s">
        <v>2799</v>
      </c>
      <c r="D110" s="0" t="s">
        <v>2832</v>
      </c>
      <c r="E110" s="0" t="s">
        <v>2833</v>
      </c>
      <c r="F110" s="0" t="s">
        <v>2581</v>
      </c>
      <c r="G110" s="0" t="s">
        <v>2834</v>
      </c>
    </row>
    <row customHeight="1" ht="11.25">
      <c r="A111" s="373" t="s">
        <v>14</v>
      </c>
      <c r="B111" s="0" t="s">
        <v>2798</v>
      </c>
      <c r="C111" s="0" t="s">
        <v>2799</v>
      </c>
      <c r="D111" s="0" t="s">
        <v>2835</v>
      </c>
      <c r="E111" s="0" t="s">
        <v>2836</v>
      </c>
      <c r="F111" s="0" t="s">
        <v>2581</v>
      </c>
      <c r="G111" s="0" t="s">
        <v>2837</v>
      </c>
    </row>
    <row customHeight="1" ht="11.25">
      <c r="A112" s="373" t="s">
        <v>14</v>
      </c>
      <c r="B112" s="0" t="s">
        <v>2838</v>
      </c>
      <c r="C112" s="0" t="s">
        <v>2839</v>
      </c>
      <c r="D112" s="0" t="s">
        <v>2840</v>
      </c>
      <c r="E112" s="0" t="s">
        <v>2841</v>
      </c>
      <c r="F112" s="0" t="s">
        <v>2581</v>
      </c>
      <c r="G112" s="0" t="s">
        <v>2842</v>
      </c>
    </row>
    <row customHeight="1" ht="11.25">
      <c r="A113" s="373" t="s">
        <v>14</v>
      </c>
      <c r="B113" s="0" t="s">
        <v>2838</v>
      </c>
      <c r="C113" s="0" t="s">
        <v>2839</v>
      </c>
      <c r="D113" s="0" t="s">
        <v>2843</v>
      </c>
      <c r="E113" s="0" t="s">
        <v>2844</v>
      </c>
      <c r="F113" s="0" t="s">
        <v>2581</v>
      </c>
      <c r="G113" s="0" t="s">
        <v>2845</v>
      </c>
    </row>
    <row customHeight="1" ht="11.25">
      <c r="A114" s="373" t="s">
        <v>14</v>
      </c>
      <c r="B114" s="0" t="s">
        <v>2838</v>
      </c>
      <c r="C114" s="0" t="s">
        <v>2839</v>
      </c>
      <c r="D114" s="0" t="s">
        <v>2846</v>
      </c>
      <c r="E114" s="0" t="s">
        <v>2847</v>
      </c>
      <c r="F114" s="0" t="s">
        <v>2581</v>
      </c>
      <c r="G114" s="0" t="s">
        <v>2848</v>
      </c>
    </row>
    <row customHeight="1" ht="11.25">
      <c r="A115" s="373" t="s">
        <v>14</v>
      </c>
      <c r="B115" s="0" t="s">
        <v>2838</v>
      </c>
      <c r="C115" s="0" t="s">
        <v>2839</v>
      </c>
      <c r="D115" s="0" t="s">
        <v>2849</v>
      </c>
      <c r="E115" s="0" t="s">
        <v>2850</v>
      </c>
      <c r="F115" s="0" t="s">
        <v>2581</v>
      </c>
      <c r="G115" s="0" t="s">
        <v>2851</v>
      </c>
    </row>
    <row customHeight="1" ht="11.25">
      <c r="A116" s="373" t="s">
        <v>14</v>
      </c>
      <c r="B116" s="0" t="s">
        <v>2838</v>
      </c>
      <c r="C116" s="0" t="s">
        <v>2839</v>
      </c>
      <c r="D116" s="0" t="s">
        <v>2852</v>
      </c>
      <c r="E116" s="0" t="s">
        <v>2853</v>
      </c>
      <c r="F116" s="0" t="s">
        <v>2581</v>
      </c>
      <c r="G116" s="0" t="s">
        <v>2854</v>
      </c>
    </row>
    <row customHeight="1" ht="11.25">
      <c r="A117" s="373" t="s">
        <v>14</v>
      </c>
      <c r="B117" s="0" t="s">
        <v>2838</v>
      </c>
      <c r="C117" s="0" t="s">
        <v>2839</v>
      </c>
      <c r="D117" s="0" t="s">
        <v>2855</v>
      </c>
      <c r="E117" s="0" t="s">
        <v>2856</v>
      </c>
      <c r="F117" s="0" t="s">
        <v>2581</v>
      </c>
      <c r="G117" s="0" t="s">
        <v>2857</v>
      </c>
    </row>
    <row customHeight="1" ht="11.25">
      <c r="A118" s="373" t="s">
        <v>14</v>
      </c>
      <c r="B118" s="0" t="s">
        <v>2838</v>
      </c>
      <c r="C118" s="0" t="s">
        <v>2839</v>
      </c>
      <c r="D118" s="0" t="s">
        <v>2858</v>
      </c>
      <c r="E118" s="0" t="s">
        <v>2859</v>
      </c>
      <c r="F118" s="0" t="s">
        <v>2581</v>
      </c>
      <c r="G118" s="0" t="s">
        <v>2860</v>
      </c>
    </row>
    <row customHeight="1" ht="11.25">
      <c r="A119" s="373" t="s">
        <v>14</v>
      </c>
      <c r="B119" s="0" t="s">
        <v>2838</v>
      </c>
      <c r="C119" s="0" t="s">
        <v>2839</v>
      </c>
      <c r="D119" s="0" t="s">
        <v>2861</v>
      </c>
      <c r="E119" s="0" t="s">
        <v>2862</v>
      </c>
      <c r="F119" s="0" t="s">
        <v>2581</v>
      </c>
      <c r="G119" s="0" t="s">
        <v>2863</v>
      </c>
    </row>
    <row customHeight="1" ht="11.25">
      <c r="A120" s="373" t="s">
        <v>14</v>
      </c>
      <c r="B120" s="0" t="s">
        <v>2838</v>
      </c>
      <c r="C120" s="0" t="s">
        <v>2839</v>
      </c>
      <c r="D120" s="0" t="s">
        <v>2864</v>
      </c>
      <c r="E120" s="0" t="s">
        <v>2865</v>
      </c>
      <c r="F120" s="0" t="s">
        <v>2581</v>
      </c>
      <c r="G120" s="0" t="s">
        <v>2866</v>
      </c>
    </row>
    <row customHeight="1" ht="11.25">
      <c r="A121" s="373" t="s">
        <v>14</v>
      </c>
      <c r="B121" s="0" t="s">
        <v>2838</v>
      </c>
      <c r="C121" s="0" t="s">
        <v>2839</v>
      </c>
      <c r="D121" s="0" t="s">
        <v>2867</v>
      </c>
      <c r="E121" s="0" t="s">
        <v>2868</v>
      </c>
      <c r="F121" s="0" t="s">
        <v>2581</v>
      </c>
      <c r="G121" s="0" t="s">
        <v>2869</v>
      </c>
    </row>
    <row customHeight="1" ht="11.25">
      <c r="A122" s="373" t="s">
        <v>14</v>
      </c>
      <c r="B122" s="0" t="s">
        <v>2838</v>
      </c>
      <c r="C122" s="0" t="s">
        <v>2839</v>
      </c>
      <c r="D122" s="0" t="s">
        <v>2838</v>
      </c>
      <c r="E122" s="0" t="s">
        <v>2839</v>
      </c>
      <c r="F122" s="0" t="s">
        <v>2582</v>
      </c>
      <c r="G122" s="0" t="s">
        <v>2870</v>
      </c>
    </row>
    <row customHeight="1" ht="11.25">
      <c r="A123" s="373" t="s">
        <v>14</v>
      </c>
      <c r="B123" s="0" t="s">
        <v>2838</v>
      </c>
      <c r="C123" s="0" t="s">
        <v>2839</v>
      </c>
      <c r="D123" s="0" t="s">
        <v>2871</v>
      </c>
      <c r="E123" s="0" t="s">
        <v>2872</v>
      </c>
      <c r="F123" s="0" t="s">
        <v>2581</v>
      </c>
      <c r="G123" s="0" t="s">
        <v>2873</v>
      </c>
    </row>
    <row customHeight="1" ht="11.25">
      <c r="A124" s="373" t="s">
        <v>14</v>
      </c>
      <c r="B124" s="0" t="s">
        <v>2874</v>
      </c>
      <c r="C124" s="0" t="s">
        <v>2875</v>
      </c>
      <c r="D124" s="0" t="s">
        <v>2876</v>
      </c>
      <c r="E124" s="0" t="s">
        <v>2877</v>
      </c>
      <c r="F124" s="0" t="s">
        <v>2581</v>
      </c>
      <c r="G124" s="0" t="s">
        <v>2878</v>
      </c>
    </row>
    <row customHeight="1" ht="11.25">
      <c r="A125" s="373" t="s">
        <v>14</v>
      </c>
      <c r="B125" s="0" t="s">
        <v>2874</v>
      </c>
      <c r="C125" s="0" t="s">
        <v>2875</v>
      </c>
      <c r="D125" s="0" t="s">
        <v>2879</v>
      </c>
      <c r="E125" s="0" t="s">
        <v>2880</v>
      </c>
      <c r="F125" s="0" t="s">
        <v>2581</v>
      </c>
      <c r="G125" s="0" t="s">
        <v>2881</v>
      </c>
    </row>
    <row customHeight="1" ht="11.25">
      <c r="A126" s="373" t="s">
        <v>14</v>
      </c>
      <c r="B126" s="0" t="s">
        <v>2874</v>
      </c>
      <c r="C126" s="0" t="s">
        <v>2875</v>
      </c>
      <c r="D126" s="0" t="s">
        <v>2882</v>
      </c>
      <c r="E126" s="0" t="s">
        <v>2883</v>
      </c>
      <c r="F126" s="0" t="s">
        <v>2581</v>
      </c>
      <c r="G126" s="0" t="s">
        <v>2884</v>
      </c>
    </row>
    <row customHeight="1" ht="11.25">
      <c r="A127" s="373" t="s">
        <v>14</v>
      </c>
      <c r="B127" s="0" t="s">
        <v>2874</v>
      </c>
      <c r="C127" s="0" t="s">
        <v>2875</v>
      </c>
      <c r="D127" s="0" t="s">
        <v>2885</v>
      </c>
      <c r="E127" s="0" t="s">
        <v>2886</v>
      </c>
      <c r="F127" s="0" t="s">
        <v>2612</v>
      </c>
      <c r="G127" s="0" t="s">
        <v>2887</v>
      </c>
    </row>
    <row customHeight="1" ht="11.25">
      <c r="A128" s="373" t="s">
        <v>14</v>
      </c>
      <c r="B128" s="0" t="s">
        <v>2874</v>
      </c>
      <c r="C128" s="0" t="s">
        <v>2875</v>
      </c>
      <c r="D128" s="0" t="s">
        <v>2888</v>
      </c>
      <c r="E128" s="0" t="s">
        <v>2889</v>
      </c>
      <c r="F128" s="0" t="s">
        <v>2581</v>
      </c>
      <c r="G128" s="0" t="s">
        <v>2890</v>
      </c>
    </row>
    <row customHeight="1" ht="11.25">
      <c r="A129" s="373" t="s">
        <v>14</v>
      </c>
      <c r="B129" s="0" t="s">
        <v>2874</v>
      </c>
      <c r="C129" s="0" t="s">
        <v>2875</v>
      </c>
      <c r="D129" s="0" t="s">
        <v>2891</v>
      </c>
      <c r="E129" s="0" t="s">
        <v>2892</v>
      </c>
      <c r="F129" s="0" t="s">
        <v>2581</v>
      </c>
      <c r="G129" s="0" t="s">
        <v>2893</v>
      </c>
    </row>
    <row customHeight="1" ht="11.25">
      <c r="A130" s="373" t="s">
        <v>14</v>
      </c>
      <c r="B130" s="0" t="s">
        <v>2874</v>
      </c>
      <c r="C130" s="0" t="s">
        <v>2875</v>
      </c>
      <c r="D130" s="0" t="s">
        <v>2894</v>
      </c>
      <c r="E130" s="0" t="s">
        <v>2895</v>
      </c>
      <c r="F130" s="0" t="s">
        <v>2581</v>
      </c>
      <c r="G130" s="0" t="s">
        <v>2896</v>
      </c>
    </row>
    <row customHeight="1" ht="11.25">
      <c r="A131" s="373" t="s">
        <v>14</v>
      </c>
      <c r="B131" s="0" t="s">
        <v>2874</v>
      </c>
      <c r="C131" s="0" t="s">
        <v>2875</v>
      </c>
      <c r="D131" s="0" t="s">
        <v>2897</v>
      </c>
      <c r="E131" s="0" t="s">
        <v>2898</v>
      </c>
      <c r="F131" s="0" t="s">
        <v>2581</v>
      </c>
      <c r="G131" s="0" t="s">
        <v>2899</v>
      </c>
    </row>
    <row customHeight="1" ht="11.25">
      <c r="A132" s="373" t="s">
        <v>14</v>
      </c>
      <c r="B132" s="0" t="s">
        <v>2874</v>
      </c>
      <c r="C132" s="0" t="s">
        <v>2875</v>
      </c>
      <c r="D132" s="0" t="s">
        <v>2900</v>
      </c>
      <c r="E132" s="0" t="s">
        <v>2901</v>
      </c>
      <c r="F132" s="0" t="s">
        <v>2581</v>
      </c>
      <c r="G132" s="0" t="s">
        <v>2902</v>
      </c>
    </row>
    <row customHeight="1" ht="11.25">
      <c r="A133" s="373" t="s">
        <v>14</v>
      </c>
      <c r="B133" s="0" t="s">
        <v>2874</v>
      </c>
      <c r="C133" s="0" t="s">
        <v>2875</v>
      </c>
      <c r="D133" s="0" t="s">
        <v>2903</v>
      </c>
      <c r="E133" s="0" t="s">
        <v>2904</v>
      </c>
      <c r="F133" s="0" t="s">
        <v>2619</v>
      </c>
      <c r="G133" s="0" t="s">
        <v>2905</v>
      </c>
    </row>
    <row customHeight="1" ht="11.25">
      <c r="A134" s="373" t="s">
        <v>14</v>
      </c>
      <c r="B134" s="0" t="s">
        <v>2874</v>
      </c>
      <c r="C134" s="0" t="s">
        <v>2875</v>
      </c>
      <c r="D134" s="0" t="s">
        <v>2874</v>
      </c>
      <c r="E134" s="0" t="s">
        <v>2875</v>
      </c>
      <c r="F134" s="0" t="s">
        <v>2582</v>
      </c>
      <c r="G134" s="0" t="s">
        <v>2906</v>
      </c>
    </row>
    <row customHeight="1" ht="11.25">
      <c r="A135" s="373" t="s">
        <v>14</v>
      </c>
      <c r="B135" s="0" t="s">
        <v>2874</v>
      </c>
      <c r="C135" s="0" t="s">
        <v>2875</v>
      </c>
      <c r="D135" s="0" t="s">
        <v>2907</v>
      </c>
      <c r="E135" s="0" t="s">
        <v>2908</v>
      </c>
      <c r="F135" s="0" t="s">
        <v>2581</v>
      </c>
      <c r="G135" s="0" t="s">
        <v>2909</v>
      </c>
    </row>
    <row customHeight="1" ht="11.25">
      <c r="A136" s="373" t="s">
        <v>14</v>
      </c>
      <c r="B136" s="0" t="s">
        <v>2874</v>
      </c>
      <c r="C136" s="0" t="s">
        <v>2875</v>
      </c>
      <c r="D136" s="0" t="s">
        <v>2910</v>
      </c>
      <c r="E136" s="0" t="s">
        <v>2911</v>
      </c>
      <c r="F136" s="0" t="s">
        <v>2581</v>
      </c>
      <c r="G136" s="0" t="s">
        <v>2912</v>
      </c>
    </row>
    <row customHeight="1" ht="11.25">
      <c r="A137" s="373" t="s">
        <v>14</v>
      </c>
      <c r="B137" s="0" t="s">
        <v>2913</v>
      </c>
      <c r="C137" s="0" t="s">
        <v>2914</v>
      </c>
      <c r="D137" s="0" t="s">
        <v>2915</v>
      </c>
      <c r="E137" s="0" t="s">
        <v>2916</v>
      </c>
      <c r="F137" s="0" t="s">
        <v>2581</v>
      </c>
      <c r="G137" s="0" t="s">
        <v>2917</v>
      </c>
    </row>
    <row customHeight="1" ht="11.25">
      <c r="A138" s="373" t="s">
        <v>14</v>
      </c>
      <c r="B138" s="0" t="s">
        <v>2913</v>
      </c>
      <c r="C138" s="0" t="s">
        <v>2914</v>
      </c>
      <c r="D138" s="0" t="s">
        <v>2918</v>
      </c>
      <c r="E138" s="0" t="s">
        <v>2919</v>
      </c>
      <c r="F138" s="0" t="s">
        <v>2581</v>
      </c>
      <c r="G138" s="0" t="s">
        <v>2920</v>
      </c>
    </row>
    <row customHeight="1" ht="11.25">
      <c r="A139" s="373" t="s">
        <v>14</v>
      </c>
      <c r="B139" s="0" t="s">
        <v>2913</v>
      </c>
      <c r="C139" s="0" t="s">
        <v>2914</v>
      </c>
      <c r="D139" s="0" t="s">
        <v>2921</v>
      </c>
      <c r="E139" s="0" t="s">
        <v>2922</v>
      </c>
      <c r="F139" s="0" t="s">
        <v>2619</v>
      </c>
      <c r="G139" s="0" t="s">
        <v>2923</v>
      </c>
    </row>
    <row customHeight="1" ht="11.25">
      <c r="A140" s="373" t="s">
        <v>14</v>
      </c>
      <c r="B140" s="0" t="s">
        <v>2913</v>
      </c>
      <c r="C140" s="0" t="s">
        <v>2914</v>
      </c>
      <c r="D140" s="0" t="s">
        <v>2924</v>
      </c>
      <c r="E140" s="0" t="s">
        <v>2925</v>
      </c>
      <c r="F140" s="0" t="s">
        <v>2581</v>
      </c>
      <c r="G140" s="0" t="s">
        <v>2926</v>
      </c>
    </row>
    <row customHeight="1" ht="11.25">
      <c r="A141" s="373" t="s">
        <v>14</v>
      </c>
      <c r="B141" s="0" t="s">
        <v>2913</v>
      </c>
      <c r="C141" s="0" t="s">
        <v>2914</v>
      </c>
      <c r="D141" s="0" t="s">
        <v>2927</v>
      </c>
      <c r="E141" s="0" t="s">
        <v>2928</v>
      </c>
      <c r="F141" s="0" t="s">
        <v>2581</v>
      </c>
      <c r="G141" s="0" t="s">
        <v>2929</v>
      </c>
    </row>
    <row customHeight="1" ht="11.25">
      <c r="A142" s="373" t="s">
        <v>14</v>
      </c>
      <c r="B142" s="0" t="s">
        <v>2913</v>
      </c>
      <c r="C142" s="0" t="s">
        <v>2914</v>
      </c>
      <c r="D142" s="0" t="s">
        <v>2930</v>
      </c>
      <c r="E142" s="0" t="s">
        <v>2931</v>
      </c>
      <c r="F142" s="0" t="s">
        <v>2581</v>
      </c>
      <c r="G142" s="0" t="s">
        <v>2932</v>
      </c>
    </row>
    <row customHeight="1" ht="11.25">
      <c r="A143" s="373" t="s">
        <v>14</v>
      </c>
      <c r="B143" s="0" t="s">
        <v>2913</v>
      </c>
      <c r="C143" s="0" t="s">
        <v>2914</v>
      </c>
      <c r="D143" s="0" t="s">
        <v>2933</v>
      </c>
      <c r="E143" s="0" t="s">
        <v>2934</v>
      </c>
      <c r="F143" s="0" t="s">
        <v>2581</v>
      </c>
      <c r="G143" s="0" t="s">
        <v>2935</v>
      </c>
    </row>
    <row customHeight="1" ht="11.25">
      <c r="A144" s="373" t="s">
        <v>14</v>
      </c>
      <c r="B144" s="0" t="s">
        <v>2913</v>
      </c>
      <c r="C144" s="0" t="s">
        <v>2914</v>
      </c>
      <c r="D144" s="0" t="s">
        <v>2936</v>
      </c>
      <c r="E144" s="0" t="s">
        <v>2937</v>
      </c>
      <c r="F144" s="0" t="s">
        <v>2581</v>
      </c>
      <c r="G144" s="0" t="s">
        <v>2938</v>
      </c>
    </row>
    <row customHeight="1" ht="11.25">
      <c r="A145" s="373" t="s">
        <v>14</v>
      </c>
      <c r="B145" s="0" t="s">
        <v>2913</v>
      </c>
      <c r="C145" s="0" t="s">
        <v>2914</v>
      </c>
      <c r="D145" s="0" t="s">
        <v>2939</v>
      </c>
      <c r="E145" s="0" t="s">
        <v>2940</v>
      </c>
      <c r="F145" s="0" t="s">
        <v>2581</v>
      </c>
      <c r="G145" s="0" t="s">
        <v>2941</v>
      </c>
    </row>
    <row customHeight="1" ht="11.25">
      <c r="A146" s="373" t="s">
        <v>14</v>
      </c>
      <c r="B146" s="0" t="s">
        <v>2913</v>
      </c>
      <c r="C146" s="0" t="s">
        <v>2914</v>
      </c>
      <c r="D146" s="0" t="s">
        <v>2942</v>
      </c>
      <c r="E146" s="0" t="s">
        <v>2943</v>
      </c>
      <c r="F146" s="0" t="s">
        <v>2581</v>
      </c>
      <c r="G146" s="0" t="s">
        <v>2944</v>
      </c>
    </row>
    <row customHeight="1" ht="11.25">
      <c r="A147" s="373" t="s">
        <v>14</v>
      </c>
      <c r="B147" s="0" t="s">
        <v>2913</v>
      </c>
      <c r="C147" s="0" t="s">
        <v>2914</v>
      </c>
      <c r="D147" s="0" t="s">
        <v>2945</v>
      </c>
      <c r="E147" s="0" t="s">
        <v>2946</v>
      </c>
      <c r="F147" s="0" t="s">
        <v>2619</v>
      </c>
      <c r="G147" s="0" t="s">
        <v>2947</v>
      </c>
    </row>
    <row customHeight="1" ht="11.25">
      <c r="A148" s="373" t="s">
        <v>14</v>
      </c>
      <c r="B148" s="0" t="s">
        <v>2913</v>
      </c>
      <c r="C148" s="0" t="s">
        <v>2914</v>
      </c>
      <c r="D148" s="0" t="s">
        <v>2913</v>
      </c>
      <c r="E148" s="0" t="s">
        <v>2914</v>
      </c>
      <c r="F148" s="0" t="s">
        <v>2582</v>
      </c>
      <c r="G148" s="0" t="s">
        <v>2948</v>
      </c>
    </row>
    <row customHeight="1" ht="11.25">
      <c r="A149" s="373" t="s">
        <v>14</v>
      </c>
      <c r="B149" s="0" t="s">
        <v>2913</v>
      </c>
      <c r="C149" s="0" t="s">
        <v>2914</v>
      </c>
      <c r="D149" s="0" t="s">
        <v>2949</v>
      </c>
      <c r="E149" s="0" t="s">
        <v>2950</v>
      </c>
      <c r="F149" s="0" t="s">
        <v>2619</v>
      </c>
      <c r="G149" s="0" t="s">
        <v>2951</v>
      </c>
    </row>
    <row customHeight="1" ht="11.25">
      <c r="A150" s="373" t="s">
        <v>14</v>
      </c>
      <c r="B150" s="0" t="s">
        <v>2913</v>
      </c>
      <c r="C150" s="0" t="s">
        <v>2914</v>
      </c>
      <c r="D150" s="0" t="s">
        <v>2952</v>
      </c>
      <c r="E150" s="0" t="s">
        <v>2953</v>
      </c>
      <c r="F150" s="0" t="s">
        <v>2581</v>
      </c>
      <c r="G150" s="0" t="s">
        <v>2954</v>
      </c>
    </row>
    <row customHeight="1" ht="11.25">
      <c r="A151" s="373" t="s">
        <v>14</v>
      </c>
      <c r="B151" s="0" t="s">
        <v>2913</v>
      </c>
      <c r="C151" s="0" t="s">
        <v>2914</v>
      </c>
      <c r="D151" s="0" t="s">
        <v>2955</v>
      </c>
      <c r="E151" s="0" t="s">
        <v>2956</v>
      </c>
      <c r="F151" s="0" t="s">
        <v>2581</v>
      </c>
      <c r="G151" s="0" t="s">
        <v>2957</v>
      </c>
    </row>
    <row customHeight="1" ht="11.25">
      <c r="A152" s="373" t="s">
        <v>14</v>
      </c>
      <c r="B152" s="0" t="s">
        <v>2913</v>
      </c>
      <c r="C152" s="0" t="s">
        <v>2914</v>
      </c>
      <c r="D152" s="0" t="s">
        <v>2958</v>
      </c>
      <c r="E152" s="0" t="s">
        <v>2959</v>
      </c>
      <c r="F152" s="0" t="s">
        <v>2581</v>
      </c>
      <c r="G152" s="0" t="s">
        <v>2960</v>
      </c>
    </row>
    <row customHeight="1" ht="11.25">
      <c r="A153" s="373" t="s">
        <v>14</v>
      </c>
      <c r="B153" s="0" t="s">
        <v>2961</v>
      </c>
      <c r="C153" s="0" t="s">
        <v>2962</v>
      </c>
      <c r="D153" s="0" t="s">
        <v>2963</v>
      </c>
      <c r="E153" s="0" t="s">
        <v>2964</v>
      </c>
      <c r="F153" s="0" t="s">
        <v>2581</v>
      </c>
      <c r="G153" s="0" t="s">
        <v>2965</v>
      </c>
    </row>
    <row customHeight="1" ht="11.25">
      <c r="A154" s="373" t="s">
        <v>14</v>
      </c>
      <c r="B154" s="0" t="s">
        <v>2961</v>
      </c>
      <c r="C154" s="0" t="s">
        <v>2962</v>
      </c>
      <c r="D154" s="0" t="s">
        <v>2966</v>
      </c>
      <c r="E154" s="0" t="s">
        <v>2967</v>
      </c>
      <c r="F154" s="0" t="s">
        <v>2581</v>
      </c>
      <c r="G154" s="0" t="s">
        <v>2968</v>
      </c>
    </row>
    <row customHeight="1" ht="11.25">
      <c r="A155" s="373" t="s">
        <v>14</v>
      </c>
      <c r="B155" s="0" t="s">
        <v>2961</v>
      </c>
      <c r="C155" s="0" t="s">
        <v>2962</v>
      </c>
      <c r="D155" s="0" t="s">
        <v>2969</v>
      </c>
      <c r="E155" s="0" t="s">
        <v>2970</v>
      </c>
      <c r="F155" s="0" t="s">
        <v>2581</v>
      </c>
      <c r="G155" s="0" t="s">
        <v>2971</v>
      </c>
    </row>
    <row customHeight="1" ht="11.25">
      <c r="A156" s="373" t="s">
        <v>14</v>
      </c>
      <c r="B156" s="0" t="s">
        <v>2961</v>
      </c>
      <c r="C156" s="0" t="s">
        <v>2962</v>
      </c>
      <c r="D156" s="0" t="s">
        <v>2972</v>
      </c>
      <c r="E156" s="0" t="s">
        <v>2973</v>
      </c>
      <c r="F156" s="0" t="s">
        <v>2581</v>
      </c>
      <c r="G156" s="0" t="s">
        <v>2974</v>
      </c>
    </row>
    <row customHeight="1" ht="11.25">
      <c r="A157" s="373" t="s">
        <v>14</v>
      </c>
      <c r="B157" s="0" t="s">
        <v>2961</v>
      </c>
      <c r="C157" s="0" t="s">
        <v>2962</v>
      </c>
      <c r="D157" s="0" t="s">
        <v>2975</v>
      </c>
      <c r="E157" s="0" t="s">
        <v>2976</v>
      </c>
      <c r="F157" s="0" t="s">
        <v>2619</v>
      </c>
      <c r="G157" s="0" t="s">
        <v>2977</v>
      </c>
    </row>
    <row customHeight="1" ht="11.25">
      <c r="A158" s="373" t="s">
        <v>14</v>
      </c>
      <c r="B158" s="0" t="s">
        <v>2961</v>
      </c>
      <c r="C158" s="0" t="s">
        <v>2962</v>
      </c>
      <c r="D158" s="0" t="s">
        <v>2978</v>
      </c>
      <c r="E158" s="0" t="s">
        <v>2979</v>
      </c>
      <c r="F158" s="0" t="s">
        <v>2581</v>
      </c>
      <c r="G158" s="0" t="s">
        <v>2980</v>
      </c>
    </row>
    <row customHeight="1" ht="11.25">
      <c r="A159" s="373" t="s">
        <v>14</v>
      </c>
      <c r="B159" s="0" t="s">
        <v>2961</v>
      </c>
      <c r="C159" s="0" t="s">
        <v>2962</v>
      </c>
      <c r="D159" s="0" t="s">
        <v>2981</v>
      </c>
      <c r="E159" s="0" t="s">
        <v>2982</v>
      </c>
      <c r="F159" s="0" t="s">
        <v>2581</v>
      </c>
      <c r="G159" s="0" t="s">
        <v>2983</v>
      </c>
    </row>
    <row customHeight="1" ht="11.25">
      <c r="A160" s="373" t="s">
        <v>14</v>
      </c>
      <c r="B160" s="0" t="s">
        <v>2961</v>
      </c>
      <c r="C160" s="0" t="s">
        <v>2962</v>
      </c>
      <c r="D160" s="0" t="s">
        <v>2984</v>
      </c>
      <c r="E160" s="0" t="s">
        <v>2985</v>
      </c>
      <c r="F160" s="0" t="s">
        <v>2581</v>
      </c>
      <c r="G160" s="0" t="s">
        <v>2986</v>
      </c>
    </row>
    <row customHeight="1" ht="11.25">
      <c r="A161" s="373" t="s">
        <v>14</v>
      </c>
      <c r="B161" s="0" t="s">
        <v>2961</v>
      </c>
      <c r="C161" s="0" t="s">
        <v>2962</v>
      </c>
      <c r="D161" s="0" t="s">
        <v>2987</v>
      </c>
      <c r="E161" s="0" t="s">
        <v>2988</v>
      </c>
      <c r="F161" s="0" t="s">
        <v>2581</v>
      </c>
      <c r="G161" s="0" t="s">
        <v>2989</v>
      </c>
    </row>
    <row customHeight="1" ht="11.25">
      <c r="A162" s="373" t="s">
        <v>14</v>
      </c>
      <c r="B162" s="0" t="s">
        <v>2961</v>
      </c>
      <c r="C162" s="0" t="s">
        <v>2962</v>
      </c>
      <c r="D162" s="0" t="s">
        <v>2990</v>
      </c>
      <c r="E162" s="0" t="s">
        <v>2991</v>
      </c>
      <c r="F162" s="0" t="s">
        <v>2607</v>
      </c>
      <c r="G162" s="0" t="s">
        <v>2992</v>
      </c>
    </row>
    <row customHeight="1" ht="11.25">
      <c r="A163" s="373" t="s">
        <v>14</v>
      </c>
      <c r="B163" s="0" t="s">
        <v>2961</v>
      </c>
      <c r="C163" s="0" t="s">
        <v>2962</v>
      </c>
      <c r="D163" s="0" t="s">
        <v>2993</v>
      </c>
      <c r="E163" s="0" t="s">
        <v>2994</v>
      </c>
      <c r="F163" s="0" t="s">
        <v>2581</v>
      </c>
      <c r="G163" s="0" t="s">
        <v>2995</v>
      </c>
    </row>
    <row customHeight="1" ht="11.25">
      <c r="A164" s="373" t="s">
        <v>14</v>
      </c>
      <c r="B164" s="0" t="s">
        <v>2961</v>
      </c>
      <c r="C164" s="0" t="s">
        <v>2962</v>
      </c>
      <c r="D164" s="0" t="s">
        <v>2961</v>
      </c>
      <c r="E164" s="0" t="s">
        <v>2962</v>
      </c>
      <c r="F164" s="0" t="s">
        <v>2582</v>
      </c>
      <c r="G164" s="0" t="s">
        <v>2996</v>
      </c>
    </row>
    <row customHeight="1" ht="11.25">
      <c r="A165" s="373" t="s">
        <v>14</v>
      </c>
      <c r="B165" s="0" t="s">
        <v>2961</v>
      </c>
      <c r="C165" s="0" t="s">
        <v>2962</v>
      </c>
      <c r="D165" s="0" t="s">
        <v>2997</v>
      </c>
      <c r="E165" s="0" t="s">
        <v>2998</v>
      </c>
      <c r="F165" s="0" t="s">
        <v>2581</v>
      </c>
      <c r="G165" s="0" t="s">
        <v>2999</v>
      </c>
    </row>
    <row customHeight="1" ht="11.25">
      <c r="A166" s="373" t="s">
        <v>14</v>
      </c>
      <c r="B166" s="0" t="s">
        <v>3000</v>
      </c>
      <c r="C166" s="0" t="s">
        <v>3001</v>
      </c>
      <c r="D166" s="0" t="s">
        <v>3002</v>
      </c>
      <c r="E166" s="0" t="s">
        <v>3003</v>
      </c>
      <c r="F166" s="0" t="s">
        <v>2581</v>
      </c>
      <c r="G166" s="0" t="s">
        <v>3004</v>
      </c>
    </row>
    <row customHeight="1" ht="11.25">
      <c r="A167" s="373" t="s">
        <v>14</v>
      </c>
      <c r="B167" s="0" t="s">
        <v>3000</v>
      </c>
      <c r="C167" s="0" t="s">
        <v>3001</v>
      </c>
      <c r="D167" s="0" t="s">
        <v>3005</v>
      </c>
      <c r="E167" s="0" t="s">
        <v>3006</v>
      </c>
      <c r="F167" s="0" t="s">
        <v>2581</v>
      </c>
      <c r="G167" s="0" t="s">
        <v>3007</v>
      </c>
    </row>
    <row customHeight="1" ht="11.25">
      <c r="A168" s="373" t="s">
        <v>14</v>
      </c>
      <c r="B168" s="0" t="s">
        <v>3000</v>
      </c>
      <c r="C168" s="0" t="s">
        <v>3001</v>
      </c>
      <c r="D168" s="0" t="s">
        <v>3008</v>
      </c>
      <c r="E168" s="0" t="s">
        <v>3009</v>
      </c>
      <c r="F168" s="0" t="s">
        <v>2581</v>
      </c>
      <c r="G168" s="0" t="s">
        <v>3010</v>
      </c>
    </row>
    <row customHeight="1" ht="11.25">
      <c r="A169" s="373" t="s">
        <v>14</v>
      </c>
      <c r="B169" s="0" t="s">
        <v>3000</v>
      </c>
      <c r="C169" s="0" t="s">
        <v>3001</v>
      </c>
      <c r="D169" s="0" t="s">
        <v>3011</v>
      </c>
      <c r="E169" s="0" t="s">
        <v>3012</v>
      </c>
      <c r="F169" s="0" t="s">
        <v>2581</v>
      </c>
      <c r="G169" s="0" t="s">
        <v>3013</v>
      </c>
    </row>
    <row customHeight="1" ht="11.25">
      <c r="A170" s="373" t="s">
        <v>14</v>
      </c>
      <c r="B170" s="0" t="s">
        <v>3000</v>
      </c>
      <c r="C170" s="0" t="s">
        <v>3001</v>
      </c>
      <c r="D170" s="0" t="s">
        <v>3014</v>
      </c>
      <c r="E170" s="0" t="s">
        <v>3015</v>
      </c>
      <c r="F170" s="0" t="s">
        <v>2581</v>
      </c>
      <c r="G170" s="0" t="s">
        <v>3016</v>
      </c>
    </row>
    <row customHeight="1" ht="11.25">
      <c r="A171" s="373" t="s">
        <v>14</v>
      </c>
      <c r="B171" s="0" t="s">
        <v>3000</v>
      </c>
      <c r="C171" s="0" t="s">
        <v>3001</v>
      </c>
      <c r="D171" s="0" t="s">
        <v>3017</v>
      </c>
      <c r="E171" s="0" t="s">
        <v>3018</v>
      </c>
      <c r="F171" s="0" t="s">
        <v>2581</v>
      </c>
      <c r="G171" s="0" t="s">
        <v>3019</v>
      </c>
    </row>
    <row customHeight="1" ht="11.25">
      <c r="A172" s="373" t="s">
        <v>14</v>
      </c>
      <c r="B172" s="0" t="s">
        <v>3000</v>
      </c>
      <c r="C172" s="0" t="s">
        <v>3001</v>
      </c>
      <c r="D172" s="0" t="s">
        <v>3020</v>
      </c>
      <c r="E172" s="0" t="s">
        <v>3021</v>
      </c>
      <c r="F172" s="0" t="s">
        <v>2581</v>
      </c>
      <c r="G172" s="0" t="s">
        <v>3022</v>
      </c>
    </row>
    <row customHeight="1" ht="11.25">
      <c r="A173" s="373" t="s">
        <v>14</v>
      </c>
      <c r="B173" s="0" t="s">
        <v>3000</v>
      </c>
      <c r="C173" s="0" t="s">
        <v>3001</v>
      </c>
      <c r="D173" s="0" t="s">
        <v>3023</v>
      </c>
      <c r="E173" s="0" t="s">
        <v>3024</v>
      </c>
      <c r="F173" s="0" t="s">
        <v>2581</v>
      </c>
      <c r="G173" s="0" t="s">
        <v>3025</v>
      </c>
    </row>
    <row customHeight="1" ht="11.25">
      <c r="A174" s="373" t="s">
        <v>14</v>
      </c>
      <c r="B174" s="0" t="s">
        <v>3000</v>
      </c>
      <c r="C174" s="0" t="s">
        <v>3001</v>
      </c>
      <c r="D174" s="0" t="s">
        <v>3026</v>
      </c>
      <c r="E174" s="0" t="s">
        <v>3027</v>
      </c>
      <c r="F174" s="0" t="s">
        <v>2581</v>
      </c>
      <c r="G174" s="0" t="s">
        <v>3028</v>
      </c>
    </row>
    <row customHeight="1" ht="11.25">
      <c r="A175" s="373" t="s">
        <v>14</v>
      </c>
      <c r="B175" s="0" t="s">
        <v>3000</v>
      </c>
      <c r="C175" s="0" t="s">
        <v>3001</v>
      </c>
      <c r="D175" s="0" t="s">
        <v>3029</v>
      </c>
      <c r="E175" s="0" t="s">
        <v>3030</v>
      </c>
      <c r="F175" s="0" t="s">
        <v>2581</v>
      </c>
      <c r="G175" s="0" t="s">
        <v>3031</v>
      </c>
    </row>
    <row customHeight="1" ht="11.25">
      <c r="A176" s="373" t="s">
        <v>14</v>
      </c>
      <c r="B176" s="0" t="s">
        <v>3000</v>
      </c>
      <c r="C176" s="0" t="s">
        <v>3001</v>
      </c>
      <c r="D176" s="0" t="s">
        <v>3032</v>
      </c>
      <c r="E176" s="0" t="s">
        <v>3033</v>
      </c>
      <c r="F176" s="0" t="s">
        <v>2581</v>
      </c>
      <c r="G176" s="0" t="s">
        <v>3034</v>
      </c>
    </row>
    <row customHeight="1" ht="11.25">
      <c r="A177" s="373" t="s">
        <v>14</v>
      </c>
      <c r="B177" s="0" t="s">
        <v>3000</v>
      </c>
      <c r="C177" s="0" t="s">
        <v>3001</v>
      </c>
      <c r="D177" s="0" t="s">
        <v>3035</v>
      </c>
      <c r="E177" s="0" t="s">
        <v>3036</v>
      </c>
      <c r="F177" s="0" t="s">
        <v>2581</v>
      </c>
      <c r="G177" s="0" t="s">
        <v>3037</v>
      </c>
    </row>
    <row customHeight="1" ht="11.25">
      <c r="A178" s="373" t="s">
        <v>14</v>
      </c>
      <c r="B178" s="0" t="s">
        <v>3000</v>
      </c>
      <c r="C178" s="0" t="s">
        <v>3001</v>
      </c>
      <c r="D178" s="0" t="s">
        <v>3038</v>
      </c>
      <c r="E178" s="0" t="s">
        <v>3039</v>
      </c>
      <c r="F178" s="0" t="s">
        <v>2581</v>
      </c>
      <c r="G178" s="0" t="s">
        <v>3040</v>
      </c>
    </row>
    <row customHeight="1" ht="11.25">
      <c r="A179" s="373" t="s">
        <v>14</v>
      </c>
      <c r="B179" s="0" t="s">
        <v>3000</v>
      </c>
      <c r="C179" s="0" t="s">
        <v>3001</v>
      </c>
      <c r="D179" s="0" t="s">
        <v>3041</v>
      </c>
      <c r="E179" s="0" t="s">
        <v>3042</v>
      </c>
      <c r="F179" s="0" t="s">
        <v>2581</v>
      </c>
      <c r="G179" s="0" t="s">
        <v>3043</v>
      </c>
    </row>
    <row customHeight="1" ht="11.25">
      <c r="A180" s="373" t="s">
        <v>14</v>
      </c>
      <c r="B180" s="0" t="s">
        <v>3000</v>
      </c>
      <c r="C180" s="0" t="s">
        <v>3001</v>
      </c>
      <c r="D180" s="0" t="s">
        <v>3044</v>
      </c>
      <c r="E180" s="0" t="s">
        <v>3045</v>
      </c>
      <c r="F180" s="0" t="s">
        <v>2581</v>
      </c>
      <c r="G180" s="0" t="s">
        <v>3046</v>
      </c>
    </row>
    <row customHeight="1" ht="11.25">
      <c r="A181" s="373" t="s">
        <v>14</v>
      </c>
      <c r="B181" s="0" t="s">
        <v>3000</v>
      </c>
      <c r="C181" s="0" t="s">
        <v>3001</v>
      </c>
      <c r="D181" s="0" t="s">
        <v>3047</v>
      </c>
      <c r="E181" s="0" t="s">
        <v>3048</v>
      </c>
      <c r="F181" s="0" t="s">
        <v>2581</v>
      </c>
      <c r="G181" s="0" t="s">
        <v>3049</v>
      </c>
    </row>
    <row customHeight="1" ht="11.25">
      <c r="A182" s="373" t="s">
        <v>14</v>
      </c>
      <c r="B182" s="0" t="s">
        <v>3000</v>
      </c>
      <c r="C182" s="0" t="s">
        <v>3001</v>
      </c>
      <c r="D182" s="0" t="s">
        <v>3050</v>
      </c>
      <c r="E182" s="0" t="s">
        <v>3051</v>
      </c>
      <c r="F182" s="0" t="s">
        <v>2581</v>
      </c>
      <c r="G182" s="0" t="s">
        <v>3052</v>
      </c>
    </row>
    <row customHeight="1" ht="11.25">
      <c r="A183" s="373" t="s">
        <v>14</v>
      </c>
      <c r="B183" s="0" t="s">
        <v>3000</v>
      </c>
      <c r="C183" s="0" t="s">
        <v>3001</v>
      </c>
      <c r="D183" s="0" t="s">
        <v>3053</v>
      </c>
      <c r="E183" s="0" t="s">
        <v>3054</v>
      </c>
      <c r="F183" s="0" t="s">
        <v>2581</v>
      </c>
      <c r="G183" s="0" t="s">
        <v>3055</v>
      </c>
    </row>
    <row customHeight="1" ht="11.25">
      <c r="A184" s="373" t="s">
        <v>14</v>
      </c>
      <c r="B184" s="0" t="s">
        <v>3000</v>
      </c>
      <c r="C184" s="0" t="s">
        <v>3001</v>
      </c>
      <c r="D184" s="0" t="s">
        <v>3056</v>
      </c>
      <c r="E184" s="0" t="s">
        <v>3057</v>
      </c>
      <c r="F184" s="0" t="s">
        <v>2581</v>
      </c>
      <c r="G184" s="0" t="s">
        <v>3058</v>
      </c>
    </row>
    <row customHeight="1" ht="11.25">
      <c r="A185" s="373" t="s">
        <v>14</v>
      </c>
      <c r="B185" s="0" t="s">
        <v>3000</v>
      </c>
      <c r="C185" s="0" t="s">
        <v>3001</v>
      </c>
      <c r="D185" s="0" t="s">
        <v>3059</v>
      </c>
      <c r="E185" s="0" t="s">
        <v>3060</v>
      </c>
      <c r="F185" s="0" t="s">
        <v>2581</v>
      </c>
      <c r="G185" s="0" t="s">
        <v>3061</v>
      </c>
    </row>
    <row customHeight="1" ht="11.25">
      <c r="A186" s="373" t="s">
        <v>14</v>
      </c>
      <c r="B186" s="0" t="s">
        <v>3000</v>
      </c>
      <c r="C186" s="0" t="s">
        <v>3001</v>
      </c>
      <c r="D186" s="0" t="s">
        <v>3000</v>
      </c>
      <c r="E186" s="0" t="s">
        <v>3001</v>
      </c>
      <c r="F186" s="0" t="s">
        <v>2582</v>
      </c>
      <c r="G186" s="0" t="s">
        <v>3062</v>
      </c>
    </row>
    <row customHeight="1" ht="11.25">
      <c r="A187" s="373" t="s">
        <v>14</v>
      </c>
      <c r="B187" s="0" t="s">
        <v>3000</v>
      </c>
      <c r="C187" s="0" t="s">
        <v>3001</v>
      </c>
      <c r="D187" s="0" t="s">
        <v>3063</v>
      </c>
      <c r="E187" s="0" t="s">
        <v>3064</v>
      </c>
      <c r="F187" s="0" t="s">
        <v>2581</v>
      </c>
      <c r="G187" s="0" t="s">
        <v>3065</v>
      </c>
    </row>
    <row customHeight="1" ht="11.25">
      <c r="A188" s="373" t="s">
        <v>14</v>
      </c>
      <c r="B188" s="0" t="s">
        <v>3000</v>
      </c>
      <c r="C188" s="0" t="s">
        <v>3001</v>
      </c>
      <c r="D188" s="0" t="s">
        <v>3066</v>
      </c>
      <c r="E188" s="0" t="s">
        <v>3067</v>
      </c>
      <c r="F188" s="0" t="s">
        <v>2581</v>
      </c>
      <c r="G188" s="0" t="s">
        <v>3068</v>
      </c>
    </row>
    <row customHeight="1" ht="11.25">
      <c r="A189" s="373" t="s">
        <v>14</v>
      </c>
      <c r="B189" s="0" t="s">
        <v>3069</v>
      </c>
      <c r="C189" s="0" t="s">
        <v>3070</v>
      </c>
      <c r="D189" s="0" t="s">
        <v>3071</v>
      </c>
      <c r="E189" s="0" t="s">
        <v>3072</v>
      </c>
      <c r="F189" s="0" t="s">
        <v>2581</v>
      </c>
      <c r="G189" s="0" t="s">
        <v>3073</v>
      </c>
    </row>
    <row customHeight="1" ht="11.25">
      <c r="A190" s="373" t="s">
        <v>14</v>
      </c>
      <c r="B190" s="0" t="s">
        <v>3069</v>
      </c>
      <c r="C190" s="0" t="s">
        <v>3070</v>
      </c>
      <c r="D190" s="0" t="s">
        <v>3074</v>
      </c>
      <c r="E190" s="0" t="s">
        <v>3075</v>
      </c>
      <c r="F190" s="0" t="s">
        <v>2581</v>
      </c>
      <c r="G190" s="0" t="s">
        <v>3076</v>
      </c>
    </row>
    <row customHeight="1" ht="11.25">
      <c r="A191" s="373" t="s">
        <v>14</v>
      </c>
      <c r="B191" s="0" t="s">
        <v>3069</v>
      </c>
      <c r="C191" s="0" t="s">
        <v>3070</v>
      </c>
      <c r="D191" s="0" t="s">
        <v>3077</v>
      </c>
      <c r="E191" s="0" t="s">
        <v>3078</v>
      </c>
      <c r="F191" s="0" t="s">
        <v>2581</v>
      </c>
      <c r="G191" s="0" t="s">
        <v>3079</v>
      </c>
    </row>
    <row customHeight="1" ht="11.25">
      <c r="A192" s="373" t="s">
        <v>14</v>
      </c>
      <c r="B192" s="0" t="s">
        <v>3069</v>
      </c>
      <c r="C192" s="0" t="s">
        <v>3070</v>
      </c>
      <c r="D192" s="0" t="s">
        <v>3080</v>
      </c>
      <c r="E192" s="0" t="s">
        <v>3081</v>
      </c>
      <c r="F192" s="0" t="s">
        <v>2581</v>
      </c>
      <c r="G192" s="0" t="s">
        <v>3082</v>
      </c>
    </row>
    <row customHeight="1" ht="11.25">
      <c r="A193" s="373" t="s">
        <v>14</v>
      </c>
      <c r="B193" s="0" t="s">
        <v>3069</v>
      </c>
      <c r="C193" s="0" t="s">
        <v>3070</v>
      </c>
      <c r="D193" s="0" t="s">
        <v>3083</v>
      </c>
      <c r="E193" s="0" t="s">
        <v>3084</v>
      </c>
      <c r="F193" s="0" t="s">
        <v>2581</v>
      </c>
      <c r="G193" s="0" t="s">
        <v>3085</v>
      </c>
    </row>
    <row customHeight="1" ht="11.25">
      <c r="A194" s="373" t="s">
        <v>14</v>
      </c>
      <c r="B194" s="0" t="s">
        <v>3069</v>
      </c>
      <c r="C194" s="0" t="s">
        <v>3070</v>
      </c>
      <c r="D194" s="0" t="s">
        <v>3086</v>
      </c>
      <c r="E194" s="0" t="s">
        <v>3087</v>
      </c>
      <c r="F194" s="0" t="s">
        <v>2581</v>
      </c>
      <c r="G194" s="0" t="s">
        <v>3088</v>
      </c>
    </row>
    <row customHeight="1" ht="11.25">
      <c r="A195" s="373" t="s">
        <v>14</v>
      </c>
      <c r="B195" s="0" t="s">
        <v>3069</v>
      </c>
      <c r="C195" s="0" t="s">
        <v>3070</v>
      </c>
      <c r="D195" s="0" t="s">
        <v>3089</v>
      </c>
      <c r="E195" s="0" t="s">
        <v>3090</v>
      </c>
      <c r="F195" s="0" t="s">
        <v>2581</v>
      </c>
      <c r="G195" s="0" t="s">
        <v>3091</v>
      </c>
    </row>
    <row customHeight="1" ht="11.25">
      <c r="A196" s="373" t="s">
        <v>14</v>
      </c>
      <c r="B196" s="0" t="s">
        <v>3069</v>
      </c>
      <c r="C196" s="0" t="s">
        <v>3070</v>
      </c>
      <c r="D196" s="0" t="s">
        <v>3092</v>
      </c>
      <c r="E196" s="0" t="s">
        <v>3093</v>
      </c>
      <c r="F196" s="0" t="s">
        <v>2581</v>
      </c>
      <c r="G196" s="0" t="s">
        <v>3094</v>
      </c>
    </row>
    <row customHeight="1" ht="11.25">
      <c r="A197" s="373" t="s">
        <v>14</v>
      </c>
      <c r="B197" s="0" t="s">
        <v>3069</v>
      </c>
      <c r="C197" s="0" t="s">
        <v>3070</v>
      </c>
      <c r="D197" s="0" t="s">
        <v>3095</v>
      </c>
      <c r="E197" s="0" t="s">
        <v>3096</v>
      </c>
      <c r="F197" s="0" t="s">
        <v>2581</v>
      </c>
      <c r="G197" s="0" t="s">
        <v>3097</v>
      </c>
    </row>
    <row customHeight="1" ht="11.25">
      <c r="A198" s="373" t="s">
        <v>14</v>
      </c>
      <c r="B198" s="0" t="s">
        <v>3069</v>
      </c>
      <c r="C198" s="0" t="s">
        <v>3070</v>
      </c>
      <c r="D198" s="0" t="s">
        <v>3069</v>
      </c>
      <c r="E198" s="0" t="s">
        <v>3070</v>
      </c>
      <c r="F198" s="0" t="s">
        <v>2582</v>
      </c>
      <c r="G198" s="0" t="s">
        <v>3098</v>
      </c>
    </row>
    <row customHeight="1" ht="11.25">
      <c r="A199" s="373" t="s">
        <v>14</v>
      </c>
      <c r="B199" s="0" t="s">
        <v>3069</v>
      </c>
      <c r="C199" s="0" t="s">
        <v>3070</v>
      </c>
      <c r="D199" s="0" t="s">
        <v>3099</v>
      </c>
      <c r="E199" s="0" t="s">
        <v>3100</v>
      </c>
      <c r="F199" s="0" t="s">
        <v>2581</v>
      </c>
      <c r="G199" s="0" t="s">
        <v>3101</v>
      </c>
    </row>
    <row customHeight="1" ht="11.25">
      <c r="A200" s="373"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21F31-0BE8-78F6-37B7-63A830A3A564}" mc:Ignorable="x14ac xr xr2 xr3">
  <sheetPr>
    <tabColor rgb="FFFFCC99"/>
  </sheetPr>
  <dimension ref="A1:D48"/>
  <sheetViews>
    <sheetView topLeftCell="A1" showGridLines="0" workbookViewId="0">
      <selection activeCell="A1" sqref="A1"/>
    </sheetView>
  </sheetViews>
  <sheetFormatPr defaultColWidth="9.140625" customHeight="1" defaultRowHeight="11.25"/>
  <cols>
    <col min="1" max="4" style="5359" width="9.140625"/>
  </cols>
  <sheetData>
    <row customHeight="1" ht="11.25">
      <c r="A1" s="841" t="s">
        <v>3105</v>
      </c>
      <c r="B1" s="841" t="s">
        <v>3106</v>
      </c>
      <c r="C1" s="841" t="s">
        <v>3107</v>
      </c>
      <c r="D1" s="841" t="s">
        <v>3108</v>
      </c>
    </row>
    <row customHeight="1" ht="11.25">
      <c r="A2" s="5360" t="s">
        <v>105</v>
      </c>
      <c r="B2" s="5360" t="s">
        <v>3109</v>
      </c>
      <c r="C2" s="5360" t="s">
        <v>3110</v>
      </c>
      <c r="D2" s="5360" t="s">
        <v>3111</v>
      </c>
    </row>
    <row customHeight="1" ht="11.25">
      <c r="A3" s="5360" t="s">
        <v>106</v>
      </c>
      <c r="B3" s="5360" t="s">
        <v>3112</v>
      </c>
      <c r="C3" s="5360" t="s">
        <v>3110</v>
      </c>
      <c r="D3" s="5360" t="s">
        <v>3113</v>
      </c>
    </row>
    <row customHeight="1" ht="11.25">
      <c r="A4" s="5360" t="s">
        <v>87</v>
      </c>
      <c r="B4" s="5360" t="s">
        <v>3114</v>
      </c>
      <c r="C4" s="5360" t="s">
        <v>3110</v>
      </c>
      <c r="D4" s="5360" t="s">
        <v>3115</v>
      </c>
    </row>
    <row customHeight="1" ht="11.25">
      <c r="A5" s="5360" t="s">
        <v>88</v>
      </c>
      <c r="B5" s="5360" t="s">
        <v>3116</v>
      </c>
      <c r="C5" s="5360" t="s">
        <v>3110</v>
      </c>
      <c r="D5" s="5360" t="s">
        <v>3117</v>
      </c>
    </row>
    <row customHeight="1" ht="11.25">
      <c r="A6" s="5360" t="s">
        <v>107</v>
      </c>
      <c r="B6" s="5360" t="s">
        <v>3118</v>
      </c>
      <c r="C6" s="5360" t="s">
        <v>3110</v>
      </c>
      <c r="D6" s="5360" t="s">
        <v>3115</v>
      </c>
    </row>
    <row customHeight="1" ht="11.25">
      <c r="A7" s="5360" t="s">
        <v>89</v>
      </c>
      <c r="B7" s="5360" t="s">
        <v>3119</v>
      </c>
      <c r="C7" s="5360" t="s">
        <v>3110</v>
      </c>
      <c r="D7" s="5360" t="s">
        <v>3120</v>
      </c>
    </row>
    <row customHeight="1" ht="11.25">
      <c r="A8" s="5360" t="s">
        <v>90</v>
      </c>
      <c r="B8" s="5360" t="s">
        <v>3121</v>
      </c>
      <c r="C8" s="5360" t="s">
        <v>3110</v>
      </c>
      <c r="D8" s="5360" t="s">
        <v>3122</v>
      </c>
    </row>
    <row customHeight="1" ht="11.25">
      <c r="A9" s="5360" t="s">
        <v>108</v>
      </c>
      <c r="B9" s="5360" t="s">
        <v>3123</v>
      </c>
      <c r="C9" s="5360" t="s">
        <v>3110</v>
      </c>
      <c r="D9" s="5360" t="s">
        <v>3120</v>
      </c>
    </row>
    <row customHeight="1" ht="11.25">
      <c r="A10" s="5360" t="s">
        <v>144</v>
      </c>
      <c r="B10" s="5360" t="s">
        <v>3124</v>
      </c>
      <c r="C10" s="5360" t="s">
        <v>3110</v>
      </c>
      <c r="D10" s="5360" t="s">
        <v>3125</v>
      </c>
    </row>
    <row customHeight="1" ht="11.25">
      <c r="A11" s="5360" t="s">
        <v>145</v>
      </c>
      <c r="B11" s="5360" t="s">
        <v>3126</v>
      </c>
      <c r="C11" s="5360" t="s">
        <v>3110</v>
      </c>
      <c r="D11" s="5360" t="s">
        <v>3120</v>
      </c>
    </row>
    <row customHeight="1" ht="11.25">
      <c r="A12" s="5360" t="s">
        <v>146</v>
      </c>
      <c r="B12" s="5360" t="s">
        <v>3127</v>
      </c>
      <c r="C12" s="5360" t="s">
        <v>3110</v>
      </c>
      <c r="D12" s="5360" t="s">
        <v>3120</v>
      </c>
    </row>
    <row customHeight="1" ht="11.25">
      <c r="A13" s="5360" t="s">
        <v>147</v>
      </c>
      <c r="B13" s="5360" t="s">
        <v>3128</v>
      </c>
      <c r="C13" s="5360" t="s">
        <v>3129</v>
      </c>
      <c r="D13" s="5360" t="s">
        <v>3115</v>
      </c>
    </row>
    <row customHeight="1" ht="11.25">
      <c r="A14" s="5360" t="s">
        <v>148</v>
      </c>
      <c r="B14" s="5360" t="s">
        <v>3130</v>
      </c>
      <c r="C14" s="5360" t="s">
        <v>3129</v>
      </c>
      <c r="D14" s="5360" t="s">
        <v>3120</v>
      </c>
    </row>
    <row customHeight="1" ht="11.25">
      <c r="A15" s="5360" t="s">
        <v>149</v>
      </c>
      <c r="B15" s="5360" t="s">
        <v>3131</v>
      </c>
      <c r="C15" s="5360" t="s">
        <v>3129</v>
      </c>
      <c r="D15" s="5360" t="s">
        <v>3122</v>
      </c>
    </row>
    <row customHeight="1" ht="11.25">
      <c r="A16" s="5360" t="s">
        <v>1454</v>
      </c>
      <c r="B16" s="5360" t="s">
        <v>3132</v>
      </c>
      <c r="C16" s="5360" t="s">
        <v>3129</v>
      </c>
      <c r="D16" s="5360" t="s">
        <v>3120</v>
      </c>
    </row>
    <row customHeight="1" ht="11.25">
      <c r="A17" s="5360" t="s">
        <v>1460</v>
      </c>
      <c r="B17" s="5360" t="s">
        <v>3133</v>
      </c>
      <c r="C17" s="5360" t="s">
        <v>3129</v>
      </c>
      <c r="D17" s="5360" t="s">
        <v>3134</v>
      </c>
    </row>
    <row customHeight="1" ht="11.25">
      <c r="A18" s="5360" t="s">
        <v>1471</v>
      </c>
      <c r="B18" s="5360" t="s">
        <v>3135</v>
      </c>
      <c r="C18" s="5360" t="s">
        <v>3129</v>
      </c>
      <c r="D18" s="5360" t="s">
        <v>3117</v>
      </c>
    </row>
    <row customHeight="1" ht="11.25">
      <c r="A19" s="5360" t="s">
        <v>1485</v>
      </c>
      <c r="B19" s="5360" t="s">
        <v>3136</v>
      </c>
      <c r="C19" s="5360" t="s">
        <v>3129</v>
      </c>
      <c r="D19" s="5360" t="s">
        <v>3137</v>
      </c>
    </row>
    <row customHeight="1" ht="11.25">
      <c r="A20" s="5360" t="s">
        <v>1497</v>
      </c>
      <c r="B20" s="5360" t="s">
        <v>3138</v>
      </c>
      <c r="C20" s="5360" t="s">
        <v>3129</v>
      </c>
      <c r="D20" s="5360" t="s">
        <v>3115</v>
      </c>
    </row>
    <row customHeight="1" ht="11.25">
      <c r="A21" s="5360" t="s">
        <v>1506</v>
      </c>
      <c r="B21" s="5360" t="s">
        <v>3139</v>
      </c>
      <c r="C21" s="5360" t="s">
        <v>3129</v>
      </c>
      <c r="D21" s="5360" t="s">
        <v>3134</v>
      </c>
    </row>
    <row customHeight="1" ht="11.25">
      <c r="A22" s="5360" t="s">
        <v>1522</v>
      </c>
      <c r="B22" s="5360" t="s">
        <v>3140</v>
      </c>
      <c r="C22" s="5360" t="s">
        <v>3129</v>
      </c>
      <c r="D22" s="5360" t="s">
        <v>3137</v>
      </c>
    </row>
    <row customHeight="1" ht="11.25">
      <c r="A23" s="5360" t="s">
        <v>1529</v>
      </c>
      <c r="B23" s="5360" t="s">
        <v>3141</v>
      </c>
      <c r="C23" s="5360" t="s">
        <v>3129</v>
      </c>
      <c r="D23" s="5360" t="s">
        <v>3115</v>
      </c>
    </row>
    <row customHeight="1" ht="11.25">
      <c r="A24" s="5360" t="s">
        <v>1537</v>
      </c>
      <c r="B24" s="5360" t="s">
        <v>3142</v>
      </c>
      <c r="C24" s="5360" t="s">
        <v>3129</v>
      </c>
      <c r="D24" s="5360" t="s">
        <v>3120</v>
      </c>
    </row>
    <row customHeight="1" ht="11.25">
      <c r="A25" s="5360" t="s">
        <v>1544</v>
      </c>
      <c r="B25" s="5360" t="s">
        <v>3143</v>
      </c>
      <c r="C25" s="5360" t="s">
        <v>3129</v>
      </c>
      <c r="D25" s="5360" t="s">
        <v>3137</v>
      </c>
    </row>
    <row customHeight="1" ht="11.25">
      <c r="A26" s="5360" t="s">
        <v>1548</v>
      </c>
      <c r="B26" s="5360" t="s">
        <v>3144</v>
      </c>
      <c r="C26" s="5360" t="s">
        <v>3145</v>
      </c>
      <c r="D26" s="5360" t="s">
        <v>3120</v>
      </c>
    </row>
    <row customHeight="1" ht="11.25">
      <c r="A27" s="5360" t="s">
        <v>1553</v>
      </c>
      <c r="B27" s="5360" t="s">
        <v>3146</v>
      </c>
      <c r="C27" s="5360" t="s">
        <v>3145</v>
      </c>
      <c r="D27" s="5360" t="s">
        <v>3120</v>
      </c>
    </row>
    <row customHeight="1" ht="11.25">
      <c r="A28" s="5360" t="s">
        <v>1561</v>
      </c>
      <c r="B28" s="5360" t="s">
        <v>3147</v>
      </c>
      <c r="C28" s="5360" t="s">
        <v>3145</v>
      </c>
      <c r="D28" s="5360" t="s">
        <v>3120</v>
      </c>
    </row>
    <row customHeight="1" ht="11.25">
      <c r="A29" s="5360" t="s">
        <v>1563</v>
      </c>
      <c r="B29" s="5360" t="s">
        <v>3148</v>
      </c>
      <c r="C29" s="5360" t="s">
        <v>3145</v>
      </c>
      <c r="D29" s="5360" t="s">
        <v>3120</v>
      </c>
    </row>
    <row customHeight="1" ht="11.25">
      <c r="A30" s="5360" t="s">
        <v>1566</v>
      </c>
      <c r="B30" s="5360" t="s">
        <v>3149</v>
      </c>
      <c r="C30" s="5360" t="s">
        <v>3145</v>
      </c>
      <c r="D30" s="5360" t="s">
        <v>3115</v>
      </c>
    </row>
    <row customHeight="1" ht="11.25">
      <c r="A31" s="5360" t="s">
        <v>1572</v>
      </c>
      <c r="B31" s="5360" t="s">
        <v>3150</v>
      </c>
      <c r="C31" s="5360" t="s">
        <v>3145</v>
      </c>
      <c r="D31" s="5360" t="s">
        <v>3134</v>
      </c>
    </row>
    <row customHeight="1" ht="11.25">
      <c r="A32" s="5360" t="s">
        <v>1574</v>
      </c>
      <c r="B32" s="5360" t="s">
        <v>3151</v>
      </c>
      <c r="C32" s="5360" t="s">
        <v>3145</v>
      </c>
      <c r="D32" s="5360" t="s">
        <v>3120</v>
      </c>
    </row>
    <row customHeight="1" ht="11.25">
      <c r="A33" s="5360" t="s">
        <v>1576</v>
      </c>
      <c r="B33" s="5360" t="s">
        <v>3152</v>
      </c>
      <c r="C33" s="5360" t="s">
        <v>3145</v>
      </c>
      <c r="D33" s="5360" t="s">
        <v>3115</v>
      </c>
    </row>
    <row customHeight="1" ht="11.25">
      <c r="A34" s="5360" t="s">
        <v>1578</v>
      </c>
      <c r="B34" s="5360" t="s">
        <v>3153</v>
      </c>
      <c r="C34" s="5360" t="s">
        <v>3145</v>
      </c>
      <c r="D34" s="5360" t="s">
        <v>3117</v>
      </c>
    </row>
    <row customHeight="1" ht="11.25">
      <c r="A35" s="5360" t="s">
        <v>1583</v>
      </c>
      <c r="B35" s="5360" t="s">
        <v>3154</v>
      </c>
      <c r="C35" s="5360" t="s">
        <v>3145</v>
      </c>
      <c r="D35" s="5360" t="s">
        <v>3122</v>
      </c>
    </row>
    <row customHeight="1" ht="11.25">
      <c r="A36" s="5360" t="s">
        <v>1588</v>
      </c>
      <c r="B36" s="5360" t="s">
        <v>3155</v>
      </c>
      <c r="C36" s="5360" t="s">
        <v>3145</v>
      </c>
      <c r="D36" s="5360" t="s">
        <v>3117</v>
      </c>
    </row>
    <row customHeight="1" ht="11.25">
      <c r="A37" s="5360" t="s">
        <v>1592</v>
      </c>
      <c r="B37" s="5360" t="s">
        <v>3156</v>
      </c>
      <c r="C37" s="5360" t="s">
        <v>3145</v>
      </c>
      <c r="D37" s="5360" t="s">
        <v>3122</v>
      </c>
    </row>
    <row customHeight="1" ht="11.25">
      <c r="A38" s="5360" t="s">
        <v>1600</v>
      </c>
      <c r="B38" s="5360" t="s">
        <v>3157</v>
      </c>
      <c r="C38" s="5360" t="s">
        <v>3145</v>
      </c>
      <c r="D38" s="5360" t="s">
        <v>3117</v>
      </c>
    </row>
    <row customHeight="1" ht="11.25">
      <c r="A39" s="5360" t="s">
        <v>1606</v>
      </c>
      <c r="B39" s="5360" t="s">
        <v>3158</v>
      </c>
      <c r="C39" s="5360" t="s">
        <v>3159</v>
      </c>
      <c r="D39" s="5360" t="s">
        <v>3122</v>
      </c>
    </row>
    <row customHeight="1" ht="11.25">
      <c r="A40" s="5360" t="s">
        <v>1611</v>
      </c>
      <c r="B40" s="5360" t="s">
        <v>3160</v>
      </c>
      <c r="C40" s="5360" t="s">
        <v>3161</v>
      </c>
      <c r="D40" s="5360" t="s">
        <v>3115</v>
      </c>
    </row>
    <row customHeight="1" ht="11.25">
      <c r="A41" s="5360" t="s">
        <v>1615</v>
      </c>
      <c r="B41" s="5360" t="s">
        <v>3162</v>
      </c>
      <c r="C41" s="5360" t="s">
        <v>3161</v>
      </c>
      <c r="D41" s="5360" t="s">
        <v>3117</v>
      </c>
    </row>
    <row customHeight="1" ht="11.25">
      <c r="A42" s="5360" t="s">
        <v>1618</v>
      </c>
      <c r="B42" s="5360" t="s">
        <v>3163</v>
      </c>
      <c r="C42" s="5360" t="s">
        <v>3164</v>
      </c>
      <c r="D42" s="5360" t="s">
        <v>3115</v>
      </c>
    </row>
    <row customHeight="1" ht="11.25">
      <c r="A43" s="5360" t="s">
        <v>1625</v>
      </c>
      <c r="B43" s="5360" t="s">
        <v>3165</v>
      </c>
      <c r="C43" s="5360" t="s">
        <v>3161</v>
      </c>
      <c r="D43" s="5360" t="s">
        <v>3134</v>
      </c>
    </row>
    <row customHeight="1" ht="11.25">
      <c r="A44" s="5360" t="s">
        <v>1634</v>
      </c>
      <c r="B44" s="5360" t="s">
        <v>3166</v>
      </c>
      <c r="C44" s="5360" t="s">
        <v>3129</v>
      </c>
      <c r="D44" s="5360" t="s">
        <v>3115</v>
      </c>
    </row>
    <row customHeight="1" ht="11.25">
      <c r="A45" s="5360" t="s">
        <v>1639</v>
      </c>
      <c r="B45" s="5360" t="s">
        <v>3167</v>
      </c>
      <c r="C45" s="5360" t="s">
        <v>3129</v>
      </c>
      <c r="D45" s="5360" t="s">
        <v>3120</v>
      </c>
    </row>
    <row customHeight="1" ht="11.25">
      <c r="A46" s="5360" t="s">
        <v>1643</v>
      </c>
      <c r="B46" s="5360" t="s">
        <v>3168</v>
      </c>
      <c r="C46" s="5360" t="s">
        <v>3129</v>
      </c>
      <c r="D46" s="5360" t="s">
        <v>3137</v>
      </c>
    </row>
    <row customHeight="1" ht="11.25">
      <c r="A47" s="5360" t="s">
        <v>1649</v>
      </c>
      <c r="B47" s="5360" t="s">
        <v>3169</v>
      </c>
      <c r="C47" s="5360" t="s">
        <v>3129</v>
      </c>
      <c r="D47" s="5360" t="s">
        <v>3120</v>
      </c>
    </row>
    <row customHeight="1" ht="11.25">
      <c r="A48" s="5360" t="s">
        <v>1654</v>
      </c>
      <c r="B48" s="5360" t="s">
        <v>3170</v>
      </c>
      <c r="C48" s="5360" t="s">
        <v>3129</v>
      </c>
      <c r="D48" s="5360" t="s">
        <v>3137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30B75-89AD-0AB8-594A-290C33C1D57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8D579-DD6F-0271-F9F9-0FBB8B9297B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61" width="9.140625"/>
  </cols>
  <sheetData>
    <row customHeight="1" ht="11.25">
      <c r="A1" s="169" t="s">
        <v>126</v>
      </c>
      <c r="B1" s="169" t="s">
        <v>3171</v>
      </c>
    </row>
    <row customHeight="1" ht="11.25">
      <c r="A2" s="48" t="s">
        <v>95</v>
      </c>
      <c r="B2" s="48" t="s">
        <v>3172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6FE81A-9D5E-13AE-E846-A1DC972321B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59" width="9.140625"/>
    <col min="2" max="2" style="5359" width="65.28125" customWidth="1"/>
  </cols>
  <sheetData>
    <row customHeight="1" ht="11.25">
      <c r="A1" s="841" t="s">
        <v>3173</v>
      </c>
      <c r="B1" s="841" t="s">
        <v>3174</v>
      </c>
    </row>
    <row customHeight="1" ht="11.25">
      <c r="A2" s="841">
        <v>4213775</v>
      </c>
      <c r="B2" s="841" t="s">
        <v>1213</v>
      </c>
    </row>
    <row customHeight="1" ht="11.25">
      <c r="A3" s="841">
        <v>4213784</v>
      </c>
      <c r="B3" s="841" t="s">
        <v>1246</v>
      </c>
    </row>
    <row customHeight="1" ht="11.25">
      <c r="A4" s="841">
        <v>4213781</v>
      </c>
      <c r="B4" s="841" t="s">
        <v>1239</v>
      </c>
    </row>
    <row customHeight="1" ht="11.25">
      <c r="A5" s="841">
        <v>4213776</v>
      </c>
      <c r="B5" s="841" t="s">
        <v>162</v>
      </c>
    </row>
    <row customHeight="1" ht="11.25">
      <c r="A6" s="841">
        <v>4213777</v>
      </c>
      <c r="B6" s="841" t="s">
        <v>168</v>
      </c>
    </row>
    <row customHeight="1" ht="11.25">
      <c r="A7" s="841">
        <v>4213778</v>
      </c>
      <c r="B7" s="841" t="s">
        <v>174</v>
      </c>
    </row>
    <row customHeight="1" ht="11.25">
      <c r="A8" s="841">
        <v>4213780</v>
      </c>
      <c r="B8" s="841" t="s">
        <v>180</v>
      </c>
    </row>
    <row customHeight="1" ht="11.25">
      <c r="A9" s="841">
        <v>4213779</v>
      </c>
      <c r="B9" s="841" t="s">
        <v>1379</v>
      </c>
    </row>
    <row customHeight="1" ht="11.25">
      <c r="A10" s="841">
        <v>4213783</v>
      </c>
      <c r="B10" s="841" t="s">
        <v>1394</v>
      </c>
    </row>
    <row customHeight="1" ht="11.25">
      <c r="A11" s="841">
        <v>4213782</v>
      </c>
      <c r="B11" s="841"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0C957C-9B42-ECBB-E4E8-F53FF85EE26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359" width="9.140625"/>
    <col min="2" max="2" style="5359" width="65.28125" customWidth="1"/>
  </cols>
  <sheetData>
    <row customHeight="1" ht="11.25">
      <c r="A1" s="841" t="s">
        <v>3173</v>
      </c>
      <c r="B1" s="841" t="s">
        <v>3175</v>
      </c>
    </row>
    <row customHeight="1" ht="11.25">
      <c r="A2" s="841" t="s">
        <v>3176</v>
      </c>
      <c r="B2" s="841" t="s">
        <v>1492</v>
      </c>
    </row>
    <row customHeight="1" ht="11.25">
      <c r="A3" s="841" t="s">
        <v>3177</v>
      </c>
      <c r="B3" s="841" t="s">
        <v>1502</v>
      </c>
    </row>
    <row customHeight="1" ht="11.25">
      <c r="A4" s="841" t="s">
        <v>3178</v>
      </c>
      <c r="B4" s="841" t="s">
        <v>1511</v>
      </c>
    </row>
    <row customHeight="1" ht="11.25">
      <c r="A5" s="841" t="s">
        <v>3179</v>
      </c>
      <c r="B5" s="841" t="s">
        <v>1520</v>
      </c>
    </row>
    <row customHeight="1" ht="11.25">
      <c r="A6" s="841" t="s">
        <v>3180</v>
      </c>
      <c r="B6" s="841" t="s">
        <v>1526</v>
      </c>
    </row>
    <row customHeight="1" ht="11.25">
      <c r="A7" s="841" t="s">
        <v>3181</v>
      </c>
      <c r="B7" s="841" t="s">
        <v>1534</v>
      </c>
    </row>
    <row customHeight="1" ht="11.25">
      <c r="A8" s="841" t="s">
        <v>3182</v>
      </c>
      <c r="B8" s="841" t="s">
        <v>1541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C3C16-FE5E-A6F6-0773-1C28C48F7C5C}"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2559</v>
      </c>
      <c r="B1" s="373" t="s">
        <v>2560</v>
      </c>
      <c r="C1" s="373" t="s">
        <v>2561</v>
      </c>
      <c r="D1" s="373" t="s">
        <v>2562</v>
      </c>
      <c r="E1" s="0" t="s">
        <v>2563</v>
      </c>
      <c r="F1" s="0" t="s">
        <v>2564</v>
      </c>
      <c r="G1" s="0" t="s">
        <v>2565</v>
      </c>
    </row>
    <row customHeight="1" ht="11.25">
      <c r="A2" s="0" t="s">
        <v>14</v>
      </c>
      <c r="B2" s="0" t="s">
        <v>2566</v>
      </c>
      <c r="C2" s="0" t="s">
        <v>2567</v>
      </c>
      <c r="D2" s="0" t="s">
        <v>2566</v>
      </c>
      <c r="E2" s="0" t="s">
        <v>2567</v>
      </c>
      <c r="F2" s="0" t="s">
        <v>2568</v>
      </c>
      <c r="G2" s="0" t="s">
        <v>105</v>
      </c>
    </row>
    <row customHeight="1" ht="11.25">
      <c r="A3" s="0" t="s">
        <v>14</v>
      </c>
      <c r="B3" s="0" t="s">
        <v>2569</v>
      </c>
      <c r="C3" s="0" t="s">
        <v>2570</v>
      </c>
      <c r="D3" s="0" t="s">
        <v>2569</v>
      </c>
      <c r="E3" s="0" t="s">
        <v>2570</v>
      </c>
      <c r="F3" s="0" t="s">
        <v>2568</v>
      </c>
      <c r="G3" s="0" t="s">
        <v>106</v>
      </c>
    </row>
    <row customHeight="1" ht="11.25">
      <c r="A4" s="0" t="s">
        <v>14</v>
      </c>
      <c r="B4" s="0" t="s">
        <v>2571</v>
      </c>
      <c r="C4" s="0" t="s">
        <v>2572</v>
      </c>
      <c r="D4" s="0" t="s">
        <v>2571</v>
      </c>
      <c r="E4" s="0" t="s">
        <v>2572</v>
      </c>
      <c r="F4" s="0" t="s">
        <v>2568</v>
      </c>
      <c r="G4" s="0" t="s">
        <v>87</v>
      </c>
    </row>
    <row customHeight="1" ht="11.25">
      <c r="A5" s="0" t="s">
        <v>14</v>
      </c>
      <c r="B5" s="0" t="s">
        <v>96</v>
      </c>
      <c r="C5" s="0" t="s">
        <v>97</v>
      </c>
      <c r="D5" s="0" t="s">
        <v>96</v>
      </c>
      <c r="E5" s="0" t="s">
        <v>97</v>
      </c>
      <c r="F5" s="0" t="s">
        <v>2568</v>
      </c>
      <c r="G5" s="0" t="s">
        <v>88</v>
      </c>
    </row>
    <row customHeight="1" ht="11.25">
      <c r="A6" s="0" t="s">
        <v>14</v>
      </c>
      <c r="B6" s="0" t="s">
        <v>2573</v>
      </c>
      <c r="C6" s="0" t="s">
        <v>2574</v>
      </c>
      <c r="D6" s="0" t="s">
        <v>2573</v>
      </c>
      <c r="E6" s="0" t="s">
        <v>2574</v>
      </c>
      <c r="F6" s="0" t="s">
        <v>2568</v>
      </c>
      <c r="G6" s="0" t="s">
        <v>107</v>
      </c>
    </row>
    <row customHeight="1" ht="11.25">
      <c r="A7" s="0" t="s">
        <v>14</v>
      </c>
      <c r="B7" s="0" t="s">
        <v>2575</v>
      </c>
      <c r="C7" s="0" t="s">
        <v>2576</v>
      </c>
      <c r="D7" s="0" t="s">
        <v>2575</v>
      </c>
      <c r="E7" s="0" t="s">
        <v>2576</v>
      </c>
      <c r="F7" s="0" t="s">
        <v>2568</v>
      </c>
      <c r="G7" s="0" t="s">
        <v>89</v>
      </c>
    </row>
    <row customHeight="1" ht="11.25">
      <c r="A8" s="0" t="s">
        <v>14</v>
      </c>
      <c r="B8" s="0" t="s">
        <v>2577</v>
      </c>
      <c r="C8" s="0" t="s">
        <v>2578</v>
      </c>
      <c r="D8" s="0" t="s">
        <v>2579</v>
      </c>
      <c r="E8" s="0" t="s">
        <v>2580</v>
      </c>
      <c r="F8" s="0" t="s">
        <v>2581</v>
      </c>
      <c r="G8" s="0" t="s">
        <v>90</v>
      </c>
    </row>
    <row customHeight="1" ht="11.25">
      <c r="A9" s="0" t="s">
        <v>14</v>
      </c>
      <c r="B9" s="0" t="s">
        <v>2577</v>
      </c>
      <c r="C9" s="0" t="s">
        <v>2578</v>
      </c>
      <c r="D9" s="0" t="s">
        <v>2577</v>
      </c>
      <c r="E9" s="0" t="s">
        <v>2578</v>
      </c>
      <c r="F9" s="0" t="s">
        <v>2582</v>
      </c>
      <c r="G9" s="0" t="s">
        <v>108</v>
      </c>
    </row>
    <row customHeight="1" ht="11.25">
      <c r="A10" s="0" t="s">
        <v>14</v>
      </c>
      <c r="B10" s="0" t="s">
        <v>2577</v>
      </c>
      <c r="C10" s="0" t="s">
        <v>2578</v>
      </c>
      <c r="D10" s="0" t="s">
        <v>2583</v>
      </c>
      <c r="E10" s="0" t="s">
        <v>2584</v>
      </c>
      <c r="F10" s="0" t="s">
        <v>2581</v>
      </c>
      <c r="G10" s="0" t="s">
        <v>144</v>
      </c>
    </row>
    <row customHeight="1" ht="11.25">
      <c r="A11" s="0" t="s">
        <v>14</v>
      </c>
      <c r="B11" s="0" t="s">
        <v>2577</v>
      </c>
      <c r="C11" s="0" t="s">
        <v>2578</v>
      </c>
      <c r="D11" s="0" t="s">
        <v>2585</v>
      </c>
      <c r="E11" s="0" t="s">
        <v>2586</v>
      </c>
      <c r="F11" s="0" t="s">
        <v>2581</v>
      </c>
      <c r="G11" s="0" t="s">
        <v>145</v>
      </c>
    </row>
    <row customHeight="1" ht="11.25">
      <c r="A12" s="0" t="s">
        <v>14</v>
      </c>
      <c r="B12" s="0" t="s">
        <v>2577</v>
      </c>
      <c r="C12" s="0" t="s">
        <v>2578</v>
      </c>
      <c r="D12" s="0" t="s">
        <v>2587</v>
      </c>
      <c r="E12" s="0" t="s">
        <v>2588</v>
      </c>
      <c r="F12" s="0" t="s">
        <v>2581</v>
      </c>
      <c r="G12" s="0" t="s">
        <v>146</v>
      </c>
    </row>
    <row customHeight="1" ht="11.25">
      <c r="A13" s="0" t="s">
        <v>14</v>
      </c>
      <c r="B13" s="0" t="s">
        <v>2577</v>
      </c>
      <c r="C13" s="0" t="s">
        <v>2578</v>
      </c>
      <c r="D13" s="0" t="s">
        <v>2589</v>
      </c>
      <c r="E13" s="0" t="s">
        <v>2590</v>
      </c>
      <c r="F13" s="0" t="s">
        <v>2581</v>
      </c>
      <c r="G13" s="0" t="s">
        <v>147</v>
      </c>
    </row>
    <row customHeight="1" ht="11.25">
      <c r="A14" s="0" t="s">
        <v>14</v>
      </c>
      <c r="B14" s="0" t="s">
        <v>2577</v>
      </c>
      <c r="C14" s="0" t="s">
        <v>2578</v>
      </c>
      <c r="D14" s="0" t="s">
        <v>2591</v>
      </c>
      <c r="E14" s="0" t="s">
        <v>2592</v>
      </c>
      <c r="F14" s="0" t="s">
        <v>2581</v>
      </c>
      <c r="G14" s="0" t="s">
        <v>148</v>
      </c>
    </row>
    <row customHeight="1" ht="11.25">
      <c r="A15" s="0" t="s">
        <v>14</v>
      </c>
      <c r="B15" s="0" t="s">
        <v>2577</v>
      </c>
      <c r="C15" s="0" t="s">
        <v>2578</v>
      </c>
      <c r="D15" s="0" t="s">
        <v>2593</v>
      </c>
      <c r="E15" s="0" t="s">
        <v>2594</v>
      </c>
      <c r="F15" s="0" t="s">
        <v>2581</v>
      </c>
      <c r="G15" s="0" t="s">
        <v>149</v>
      </c>
    </row>
    <row customHeight="1" ht="11.25">
      <c r="A16" s="0" t="s">
        <v>14</v>
      </c>
      <c r="B16" s="0" t="s">
        <v>2577</v>
      </c>
      <c r="C16" s="0" t="s">
        <v>2578</v>
      </c>
      <c r="D16" s="0" t="s">
        <v>2595</v>
      </c>
      <c r="E16" s="0" t="s">
        <v>2596</v>
      </c>
      <c r="F16" s="0" t="s">
        <v>2581</v>
      </c>
      <c r="G16" s="0" t="s">
        <v>1454</v>
      </c>
    </row>
    <row customHeight="1" ht="11.25">
      <c r="A17" s="0" t="s">
        <v>14</v>
      </c>
      <c r="B17" s="0" t="s">
        <v>2577</v>
      </c>
      <c r="C17" s="0" t="s">
        <v>2578</v>
      </c>
      <c r="D17" s="0" t="s">
        <v>2597</v>
      </c>
      <c r="E17" s="0" t="s">
        <v>2598</v>
      </c>
      <c r="F17" s="0" t="s">
        <v>2581</v>
      </c>
      <c r="G17" s="0" t="s">
        <v>1460</v>
      </c>
    </row>
    <row customHeight="1" ht="11.25">
      <c r="A18" s="0" t="s">
        <v>14</v>
      </c>
      <c r="B18" s="0" t="s">
        <v>2577</v>
      </c>
      <c r="C18" s="0" t="s">
        <v>2578</v>
      </c>
      <c r="D18" s="0" t="s">
        <v>2599</v>
      </c>
      <c r="E18" s="0" t="s">
        <v>2600</v>
      </c>
      <c r="F18" s="0" t="s">
        <v>2581</v>
      </c>
      <c r="G18" s="0" t="s">
        <v>1471</v>
      </c>
    </row>
    <row customHeight="1" ht="11.25">
      <c r="A19" s="0" t="s">
        <v>14</v>
      </c>
      <c r="B19" s="0" t="s">
        <v>2601</v>
      </c>
      <c r="C19" s="0" t="s">
        <v>2602</v>
      </c>
      <c r="D19" s="0" t="s">
        <v>2603</v>
      </c>
      <c r="E19" s="0" t="s">
        <v>2604</v>
      </c>
      <c r="F19" s="0" t="s">
        <v>2581</v>
      </c>
      <c r="G19" s="0" t="s">
        <v>1485</v>
      </c>
    </row>
    <row customHeight="1" ht="11.25">
      <c r="A20" s="0" t="s">
        <v>14</v>
      </c>
      <c r="B20" s="0" t="s">
        <v>2601</v>
      </c>
      <c r="C20" s="0" t="s">
        <v>2602</v>
      </c>
      <c r="D20" s="0" t="s">
        <v>2605</v>
      </c>
      <c r="E20" s="0" t="s">
        <v>2606</v>
      </c>
      <c r="F20" s="0" t="s">
        <v>2607</v>
      </c>
      <c r="G20" s="0" t="s">
        <v>1497</v>
      </c>
    </row>
    <row customHeight="1" ht="11.25">
      <c r="A21" s="0" t="s">
        <v>14</v>
      </c>
      <c r="B21" s="0" t="s">
        <v>2601</v>
      </c>
      <c r="C21" s="0" t="s">
        <v>2602</v>
      </c>
      <c r="D21" s="0" t="s">
        <v>2608</v>
      </c>
      <c r="E21" s="0" t="s">
        <v>2609</v>
      </c>
      <c r="F21" s="0" t="s">
        <v>2581</v>
      </c>
      <c r="G21" s="0" t="s">
        <v>1506</v>
      </c>
    </row>
    <row customHeight="1" ht="11.25">
      <c r="A22" s="0" t="s">
        <v>14</v>
      </c>
      <c r="B22" s="0" t="s">
        <v>2601</v>
      </c>
      <c r="C22" s="0" t="s">
        <v>2602</v>
      </c>
      <c r="D22" s="0" t="s">
        <v>2601</v>
      </c>
      <c r="E22" s="0" t="s">
        <v>2602</v>
      </c>
      <c r="F22" s="0" t="s">
        <v>2582</v>
      </c>
      <c r="G22" s="0" t="s">
        <v>1522</v>
      </c>
    </row>
    <row customHeight="1" ht="11.25">
      <c r="A23" s="0" t="s">
        <v>14</v>
      </c>
      <c r="B23" s="0" t="s">
        <v>2601</v>
      </c>
      <c r="C23" s="0" t="s">
        <v>2602</v>
      </c>
      <c r="D23" s="0" t="s">
        <v>2610</v>
      </c>
      <c r="E23" s="0" t="s">
        <v>2611</v>
      </c>
      <c r="F23" s="0" t="s">
        <v>2612</v>
      </c>
      <c r="G23" s="0" t="s">
        <v>1529</v>
      </c>
    </row>
    <row customHeight="1" ht="11.25">
      <c r="A24" s="0" t="s">
        <v>14</v>
      </c>
      <c r="B24" s="0" t="s">
        <v>2601</v>
      </c>
      <c r="C24" s="0" t="s">
        <v>2602</v>
      </c>
      <c r="D24" s="0" t="s">
        <v>2613</v>
      </c>
      <c r="E24" s="0" t="s">
        <v>2614</v>
      </c>
      <c r="F24" s="0" t="s">
        <v>2581</v>
      </c>
      <c r="G24" s="0" t="s">
        <v>1537</v>
      </c>
    </row>
    <row customHeight="1" ht="11.25">
      <c r="A25" s="0" t="s">
        <v>14</v>
      </c>
      <c r="B25" s="0" t="s">
        <v>2601</v>
      </c>
      <c r="C25" s="0" t="s">
        <v>2602</v>
      </c>
      <c r="D25" s="0" t="s">
        <v>2615</v>
      </c>
      <c r="E25" s="0" t="s">
        <v>2616</v>
      </c>
      <c r="F25" s="0" t="s">
        <v>2581</v>
      </c>
      <c r="G25" s="0" t="s">
        <v>1544</v>
      </c>
    </row>
    <row customHeight="1" ht="11.25">
      <c r="A26" s="0" t="s">
        <v>14</v>
      </c>
      <c r="B26" s="0" t="s">
        <v>2601</v>
      </c>
      <c r="C26" s="0" t="s">
        <v>2602</v>
      </c>
      <c r="D26" s="0" t="s">
        <v>2617</v>
      </c>
      <c r="E26" s="0" t="s">
        <v>2618</v>
      </c>
      <c r="F26" s="0" t="s">
        <v>2619</v>
      </c>
      <c r="G26" s="0" t="s">
        <v>1548</v>
      </c>
    </row>
    <row customHeight="1" ht="11.25">
      <c r="A27" s="0" t="s">
        <v>14</v>
      </c>
      <c r="B27" s="0" t="s">
        <v>2601</v>
      </c>
      <c r="C27" s="0" t="s">
        <v>2602</v>
      </c>
      <c r="D27" s="0" t="s">
        <v>2620</v>
      </c>
      <c r="E27" s="0" t="s">
        <v>2621</v>
      </c>
      <c r="F27" s="0" t="s">
        <v>2581</v>
      </c>
      <c r="G27" s="0" t="s">
        <v>1553</v>
      </c>
    </row>
    <row customHeight="1" ht="11.25">
      <c r="A28" s="0" t="s">
        <v>14</v>
      </c>
      <c r="B28" s="0" t="s">
        <v>2601</v>
      </c>
      <c r="C28" s="0" t="s">
        <v>2602</v>
      </c>
      <c r="D28" s="0" t="s">
        <v>2622</v>
      </c>
      <c r="E28" s="0" t="s">
        <v>2623</v>
      </c>
      <c r="F28" s="0" t="s">
        <v>2581</v>
      </c>
      <c r="G28" s="0" t="s">
        <v>1561</v>
      </c>
    </row>
    <row customHeight="1" ht="11.25">
      <c r="A29" s="0" t="s">
        <v>14</v>
      </c>
      <c r="B29" s="0" t="s">
        <v>2601</v>
      </c>
      <c r="C29" s="0" t="s">
        <v>2602</v>
      </c>
      <c r="D29" s="0" t="s">
        <v>2624</v>
      </c>
      <c r="E29" s="0" t="s">
        <v>2625</v>
      </c>
      <c r="F29" s="0" t="s">
        <v>2581</v>
      </c>
      <c r="G29" s="0" t="s">
        <v>1563</v>
      </c>
    </row>
    <row customHeight="1" ht="11.25">
      <c r="A30" s="0" t="s">
        <v>14</v>
      </c>
      <c r="B30" s="0" t="s">
        <v>2601</v>
      </c>
      <c r="C30" s="0" t="s">
        <v>2602</v>
      </c>
      <c r="D30" s="0" t="s">
        <v>2626</v>
      </c>
      <c r="E30" s="0" t="s">
        <v>2627</v>
      </c>
      <c r="F30" s="0" t="s">
        <v>2581</v>
      </c>
      <c r="G30" s="0" t="s">
        <v>1566</v>
      </c>
    </row>
    <row customHeight="1" ht="11.25">
      <c r="A31" s="0" t="s">
        <v>14</v>
      </c>
      <c r="B31" s="0" t="s">
        <v>2628</v>
      </c>
      <c r="C31" s="0" t="s">
        <v>2629</v>
      </c>
      <c r="D31" s="0" t="s">
        <v>2630</v>
      </c>
      <c r="E31" s="0" t="s">
        <v>2631</v>
      </c>
      <c r="F31" s="0" t="s">
        <v>2581</v>
      </c>
      <c r="G31" s="0" t="s">
        <v>1572</v>
      </c>
    </row>
    <row customHeight="1" ht="11.25">
      <c r="A32" s="0" t="s">
        <v>14</v>
      </c>
      <c r="B32" s="0" t="s">
        <v>2628</v>
      </c>
      <c r="C32" s="0" t="s">
        <v>2629</v>
      </c>
      <c r="D32" s="0" t="s">
        <v>2632</v>
      </c>
      <c r="E32" s="0" t="s">
        <v>2633</v>
      </c>
      <c r="F32" s="0" t="s">
        <v>2581</v>
      </c>
      <c r="G32" s="0" t="s">
        <v>1574</v>
      </c>
    </row>
    <row customHeight="1" ht="11.25">
      <c r="A33" s="0" t="s">
        <v>14</v>
      </c>
      <c r="B33" s="0" t="s">
        <v>2628</v>
      </c>
      <c r="C33" s="0" t="s">
        <v>2629</v>
      </c>
      <c r="D33" s="0" t="s">
        <v>2634</v>
      </c>
      <c r="E33" s="0" t="s">
        <v>2635</v>
      </c>
      <c r="F33" s="0" t="s">
        <v>2581</v>
      </c>
      <c r="G33" s="0" t="s">
        <v>1576</v>
      </c>
    </row>
    <row customHeight="1" ht="11.25">
      <c r="A34" s="0" t="s">
        <v>14</v>
      </c>
      <c r="B34" s="0" t="s">
        <v>2628</v>
      </c>
      <c r="C34" s="0" t="s">
        <v>2629</v>
      </c>
      <c r="D34" s="0" t="s">
        <v>2628</v>
      </c>
      <c r="E34" s="0" t="s">
        <v>2629</v>
      </c>
      <c r="F34" s="0" t="s">
        <v>2582</v>
      </c>
      <c r="G34" s="0" t="s">
        <v>1578</v>
      </c>
    </row>
    <row customHeight="1" ht="11.25">
      <c r="A35" s="0" t="s">
        <v>14</v>
      </c>
      <c r="B35" s="0" t="s">
        <v>2628</v>
      </c>
      <c r="C35" s="0" t="s">
        <v>2629</v>
      </c>
      <c r="D35" s="0" t="s">
        <v>2636</v>
      </c>
      <c r="E35" s="0" t="s">
        <v>2637</v>
      </c>
      <c r="F35" s="0" t="s">
        <v>2581</v>
      </c>
      <c r="G35" s="0" t="s">
        <v>1583</v>
      </c>
    </row>
    <row customHeight="1" ht="11.25">
      <c r="A36" s="0" t="s">
        <v>14</v>
      </c>
      <c r="B36" s="0" t="s">
        <v>2628</v>
      </c>
      <c r="C36" s="0" t="s">
        <v>2629</v>
      </c>
      <c r="D36" s="0" t="s">
        <v>2638</v>
      </c>
      <c r="E36" s="0" t="s">
        <v>2639</v>
      </c>
      <c r="F36" s="0" t="s">
        <v>2581</v>
      </c>
      <c r="G36" s="0" t="s">
        <v>1588</v>
      </c>
    </row>
    <row customHeight="1" ht="11.25">
      <c r="A37" s="0" t="s">
        <v>14</v>
      </c>
      <c r="B37" s="0" t="s">
        <v>2628</v>
      </c>
      <c r="C37" s="0" t="s">
        <v>2629</v>
      </c>
      <c r="D37" s="0" t="s">
        <v>2640</v>
      </c>
      <c r="E37" s="0" t="s">
        <v>2641</v>
      </c>
      <c r="F37" s="0" t="s">
        <v>2581</v>
      </c>
      <c r="G37" s="0" t="s">
        <v>1592</v>
      </c>
    </row>
    <row customHeight="1" ht="11.25">
      <c r="A38" s="0" t="s">
        <v>14</v>
      </c>
      <c r="B38" s="0" t="s">
        <v>2628</v>
      </c>
      <c r="C38" s="0" t="s">
        <v>2629</v>
      </c>
      <c r="D38" s="0" t="s">
        <v>2642</v>
      </c>
      <c r="E38" s="0" t="s">
        <v>2643</v>
      </c>
      <c r="F38" s="0" t="s">
        <v>2581</v>
      </c>
      <c r="G38" s="0" t="s">
        <v>1600</v>
      </c>
    </row>
    <row customHeight="1" ht="11.25">
      <c r="A39" s="0" t="s">
        <v>14</v>
      </c>
      <c r="B39" s="0" t="s">
        <v>2628</v>
      </c>
      <c r="C39" s="0" t="s">
        <v>2629</v>
      </c>
      <c r="D39" s="0" t="s">
        <v>2644</v>
      </c>
      <c r="E39" s="0" t="s">
        <v>2645</v>
      </c>
      <c r="F39" s="0" t="s">
        <v>2581</v>
      </c>
      <c r="G39" s="0" t="s">
        <v>1606</v>
      </c>
    </row>
    <row customHeight="1" ht="11.25">
      <c r="A40" s="0" t="s">
        <v>14</v>
      </c>
      <c r="B40" s="0" t="s">
        <v>2628</v>
      </c>
      <c r="C40" s="0" t="s">
        <v>2629</v>
      </c>
      <c r="D40" s="0" t="s">
        <v>2646</v>
      </c>
      <c r="E40" s="0" t="s">
        <v>2647</v>
      </c>
      <c r="F40" s="0" t="s">
        <v>2581</v>
      </c>
      <c r="G40" s="0" t="s">
        <v>1611</v>
      </c>
    </row>
    <row customHeight="1" ht="11.25">
      <c r="A41" s="0" t="s">
        <v>14</v>
      </c>
      <c r="B41" s="0" t="s">
        <v>2628</v>
      </c>
      <c r="C41" s="0" t="s">
        <v>2629</v>
      </c>
      <c r="D41" s="0" t="s">
        <v>2648</v>
      </c>
      <c r="E41" s="0" t="s">
        <v>2649</v>
      </c>
      <c r="F41" s="0" t="s">
        <v>2581</v>
      </c>
      <c r="G41" s="0" t="s">
        <v>1615</v>
      </c>
    </row>
    <row customHeight="1" ht="11.25">
      <c r="A42" s="0" t="s">
        <v>14</v>
      </c>
      <c r="B42" s="0" t="s">
        <v>2650</v>
      </c>
      <c r="C42" s="0" t="s">
        <v>2651</v>
      </c>
      <c r="D42" s="0" t="s">
        <v>2652</v>
      </c>
      <c r="E42" s="0" t="s">
        <v>2653</v>
      </c>
      <c r="F42" s="0" t="s">
        <v>2581</v>
      </c>
      <c r="G42" s="0" t="s">
        <v>1618</v>
      </c>
    </row>
    <row customHeight="1" ht="11.25">
      <c r="A43" s="0" t="s">
        <v>14</v>
      </c>
      <c r="B43" s="0" t="s">
        <v>2650</v>
      </c>
      <c r="C43" s="0" t="s">
        <v>2651</v>
      </c>
      <c r="D43" s="0" t="s">
        <v>2654</v>
      </c>
      <c r="E43" s="0" t="s">
        <v>2655</v>
      </c>
      <c r="F43" s="0" t="s">
        <v>2581</v>
      </c>
      <c r="G43" s="0" t="s">
        <v>1625</v>
      </c>
    </row>
    <row customHeight="1" ht="11.25">
      <c r="A44" s="0" t="s">
        <v>14</v>
      </c>
      <c r="B44" s="0" t="s">
        <v>2650</v>
      </c>
      <c r="C44" s="0" t="s">
        <v>2651</v>
      </c>
      <c r="D44" s="0" t="s">
        <v>2656</v>
      </c>
      <c r="E44" s="0" t="s">
        <v>2657</v>
      </c>
      <c r="F44" s="0" t="s">
        <v>2581</v>
      </c>
      <c r="G44" s="0" t="s">
        <v>1634</v>
      </c>
    </row>
    <row customHeight="1" ht="11.25">
      <c r="A45" s="0" t="s">
        <v>14</v>
      </c>
      <c r="B45" s="0" t="s">
        <v>2650</v>
      </c>
      <c r="C45" s="0" t="s">
        <v>2651</v>
      </c>
      <c r="D45" s="0" t="s">
        <v>2658</v>
      </c>
      <c r="E45" s="0" t="s">
        <v>2659</v>
      </c>
      <c r="F45" s="0" t="s">
        <v>2581</v>
      </c>
      <c r="G45" s="0" t="s">
        <v>1639</v>
      </c>
    </row>
    <row customHeight="1" ht="11.25">
      <c r="A46" s="0" t="s">
        <v>14</v>
      </c>
      <c r="B46" s="0" t="s">
        <v>2650</v>
      </c>
      <c r="C46" s="0" t="s">
        <v>2651</v>
      </c>
      <c r="D46" s="0" t="s">
        <v>2660</v>
      </c>
      <c r="E46" s="0" t="s">
        <v>2661</v>
      </c>
      <c r="F46" s="0" t="s">
        <v>2581</v>
      </c>
      <c r="G46" s="0" t="s">
        <v>1643</v>
      </c>
    </row>
    <row customHeight="1" ht="11.25">
      <c r="A47" s="0" t="s">
        <v>14</v>
      </c>
      <c r="B47" s="0" t="s">
        <v>2650</v>
      </c>
      <c r="C47" s="0" t="s">
        <v>2651</v>
      </c>
      <c r="D47" s="0" t="s">
        <v>2662</v>
      </c>
      <c r="E47" s="0" t="s">
        <v>2663</v>
      </c>
      <c r="F47" s="0" t="s">
        <v>2581</v>
      </c>
      <c r="G47" s="0" t="s">
        <v>1649</v>
      </c>
    </row>
    <row customHeight="1" ht="11.25">
      <c r="A48" s="0" t="s">
        <v>14</v>
      </c>
      <c r="B48" s="0" t="s">
        <v>2650</v>
      </c>
      <c r="C48" s="0" t="s">
        <v>2651</v>
      </c>
      <c r="D48" s="0" t="s">
        <v>2650</v>
      </c>
      <c r="E48" s="0" t="s">
        <v>2651</v>
      </c>
      <c r="F48" s="0" t="s">
        <v>2582</v>
      </c>
      <c r="G48" s="0" t="s">
        <v>1654</v>
      </c>
    </row>
    <row customHeight="1" ht="11.25">
      <c r="A49" s="0" t="s">
        <v>14</v>
      </c>
      <c r="B49" s="0" t="s">
        <v>2650</v>
      </c>
      <c r="C49" s="0" t="s">
        <v>2651</v>
      </c>
      <c r="D49" s="0" t="s">
        <v>2664</v>
      </c>
      <c r="E49" s="0" t="s">
        <v>2665</v>
      </c>
      <c r="F49" s="0" t="s">
        <v>2581</v>
      </c>
      <c r="G49" s="0" t="s">
        <v>1657</v>
      </c>
    </row>
    <row customHeight="1" ht="11.25">
      <c r="A50" s="0" t="s">
        <v>14</v>
      </c>
      <c r="B50" s="0" t="s">
        <v>2650</v>
      </c>
      <c r="C50" s="0" t="s">
        <v>2651</v>
      </c>
      <c r="D50" s="0" t="s">
        <v>2666</v>
      </c>
      <c r="E50" s="0" t="s">
        <v>2667</v>
      </c>
      <c r="F50" s="0" t="s">
        <v>2581</v>
      </c>
      <c r="G50" s="0" t="s">
        <v>1660</v>
      </c>
    </row>
    <row customHeight="1" ht="11.25">
      <c r="A51" s="0" t="s">
        <v>14</v>
      </c>
      <c r="B51" s="0" t="s">
        <v>2650</v>
      </c>
      <c r="C51" s="0" t="s">
        <v>2651</v>
      </c>
      <c r="D51" s="0" t="s">
        <v>2668</v>
      </c>
      <c r="E51" s="0" t="s">
        <v>2669</v>
      </c>
      <c r="F51" s="0" t="s">
        <v>2581</v>
      </c>
      <c r="G51" s="0" t="s">
        <v>1665</v>
      </c>
    </row>
    <row customHeight="1" ht="11.25">
      <c r="A52" s="0" t="s">
        <v>14</v>
      </c>
      <c r="B52" s="0" t="s">
        <v>2650</v>
      </c>
      <c r="C52" s="0" t="s">
        <v>2651</v>
      </c>
      <c r="D52" s="0" t="s">
        <v>2670</v>
      </c>
      <c r="E52" s="0" t="s">
        <v>2671</v>
      </c>
      <c r="F52" s="0" t="s">
        <v>2581</v>
      </c>
      <c r="G52" s="0" t="s">
        <v>1669</v>
      </c>
    </row>
    <row customHeight="1" ht="11.25">
      <c r="A53" s="0" t="s">
        <v>14</v>
      </c>
      <c r="B53" s="0" t="s">
        <v>2650</v>
      </c>
      <c r="C53" s="0" t="s">
        <v>2651</v>
      </c>
      <c r="D53" s="0" t="s">
        <v>2672</v>
      </c>
      <c r="E53" s="0" t="s">
        <v>2673</v>
      </c>
      <c r="F53" s="0" t="s">
        <v>2581</v>
      </c>
      <c r="G53" s="0" t="s">
        <v>1671</v>
      </c>
    </row>
    <row customHeight="1" ht="11.25">
      <c r="A54" s="0" t="s">
        <v>14</v>
      </c>
      <c r="B54" s="0" t="s">
        <v>2650</v>
      </c>
      <c r="C54" s="0" t="s">
        <v>2651</v>
      </c>
      <c r="D54" s="0" t="s">
        <v>2674</v>
      </c>
      <c r="E54" s="0" t="s">
        <v>2675</v>
      </c>
      <c r="F54" s="0" t="s">
        <v>2581</v>
      </c>
      <c r="G54" s="0" t="s">
        <v>1674</v>
      </c>
    </row>
    <row customHeight="1" ht="11.25">
      <c r="A55" s="0" t="s">
        <v>14</v>
      </c>
      <c r="B55" s="0" t="s">
        <v>2650</v>
      </c>
      <c r="C55" s="0" t="s">
        <v>2651</v>
      </c>
      <c r="D55" s="0" t="s">
        <v>2676</v>
      </c>
      <c r="E55" s="0" t="s">
        <v>2677</v>
      </c>
      <c r="F55" s="0" t="s">
        <v>2581</v>
      </c>
      <c r="G55" s="0" t="s">
        <v>1678</v>
      </c>
    </row>
    <row customHeight="1" ht="11.25">
      <c r="A56" s="0" t="s">
        <v>14</v>
      </c>
      <c r="B56" s="0" t="s">
        <v>2650</v>
      </c>
      <c r="C56" s="0" t="s">
        <v>2651</v>
      </c>
      <c r="D56" s="0" t="s">
        <v>2678</v>
      </c>
      <c r="E56" s="0" t="s">
        <v>2679</v>
      </c>
      <c r="F56" s="0" t="s">
        <v>2581</v>
      </c>
      <c r="G56" s="0" t="s">
        <v>1681</v>
      </c>
    </row>
    <row customHeight="1" ht="11.25">
      <c r="A57" s="0" t="s">
        <v>14</v>
      </c>
      <c r="B57" s="0" t="s">
        <v>2650</v>
      </c>
      <c r="C57" s="0" t="s">
        <v>2651</v>
      </c>
      <c r="D57" s="0" t="s">
        <v>2680</v>
      </c>
      <c r="E57" s="0" t="s">
        <v>2681</v>
      </c>
      <c r="F57" s="0" t="s">
        <v>2581</v>
      </c>
      <c r="G57" s="0" t="s">
        <v>1684</v>
      </c>
    </row>
    <row customHeight="1" ht="11.25">
      <c r="A58" s="0" t="s">
        <v>14</v>
      </c>
      <c r="B58" s="0" t="s">
        <v>2650</v>
      </c>
      <c r="C58" s="0" t="s">
        <v>2651</v>
      </c>
      <c r="D58" s="0" t="s">
        <v>2682</v>
      </c>
      <c r="E58" s="0" t="s">
        <v>2683</v>
      </c>
      <c r="F58" s="0" t="s">
        <v>2581</v>
      </c>
      <c r="G58" s="0" t="s">
        <v>1686</v>
      </c>
    </row>
    <row customHeight="1" ht="11.25">
      <c r="A59" s="0" t="s">
        <v>14</v>
      </c>
      <c r="B59" s="0" t="s">
        <v>2650</v>
      </c>
      <c r="C59" s="0" t="s">
        <v>2651</v>
      </c>
      <c r="D59" s="0" t="s">
        <v>2684</v>
      </c>
      <c r="E59" s="0" t="s">
        <v>2685</v>
      </c>
      <c r="F59" s="0" t="s">
        <v>2581</v>
      </c>
      <c r="G59" s="0" t="s">
        <v>1690</v>
      </c>
    </row>
    <row customHeight="1" ht="11.25">
      <c r="A60" s="0" t="s">
        <v>14</v>
      </c>
      <c r="B60" s="0" t="s">
        <v>2650</v>
      </c>
      <c r="C60" s="0" t="s">
        <v>2651</v>
      </c>
      <c r="D60" s="0" t="s">
        <v>2686</v>
      </c>
      <c r="E60" s="0" t="s">
        <v>2687</v>
      </c>
      <c r="F60" s="0" t="s">
        <v>2581</v>
      </c>
      <c r="G60" s="0" t="s">
        <v>1693</v>
      </c>
    </row>
    <row customHeight="1" ht="11.25">
      <c r="A61" s="0" t="s">
        <v>14</v>
      </c>
      <c r="B61" s="0" t="s">
        <v>2688</v>
      </c>
      <c r="C61" s="0" t="s">
        <v>2689</v>
      </c>
      <c r="D61" s="0" t="s">
        <v>2688</v>
      </c>
      <c r="E61" s="0" t="s">
        <v>2689</v>
      </c>
      <c r="F61" s="0" t="s">
        <v>2690</v>
      </c>
      <c r="G61" s="0" t="s">
        <v>2691</v>
      </c>
    </row>
    <row customHeight="1" ht="11.25">
      <c r="A62" s="0" t="s">
        <v>14</v>
      </c>
      <c r="B62" s="0" t="s">
        <v>2692</v>
      </c>
      <c r="C62" s="0" t="s">
        <v>2693</v>
      </c>
      <c r="D62" s="0" t="s">
        <v>2692</v>
      </c>
      <c r="E62" s="0" t="s">
        <v>2693</v>
      </c>
      <c r="F62" s="0" t="s">
        <v>2690</v>
      </c>
      <c r="G62" s="0" t="s">
        <v>2694</v>
      </c>
    </row>
    <row customHeight="1" ht="11.25">
      <c r="A63" s="0" t="s">
        <v>14</v>
      </c>
      <c r="B63" s="0" t="s">
        <v>2695</v>
      </c>
      <c r="C63" s="0" t="s">
        <v>2696</v>
      </c>
      <c r="D63" s="0" t="s">
        <v>2697</v>
      </c>
      <c r="E63" s="0" t="s">
        <v>2698</v>
      </c>
      <c r="F63" s="0" t="s">
        <v>2607</v>
      </c>
      <c r="G63" s="0" t="s">
        <v>2699</v>
      </c>
    </row>
    <row customHeight="1" ht="11.25">
      <c r="A64" s="0" t="s">
        <v>14</v>
      </c>
      <c r="B64" s="0" t="s">
        <v>2695</v>
      </c>
      <c r="C64" s="0" t="s">
        <v>2696</v>
      </c>
      <c r="D64" s="0" t="s">
        <v>2700</v>
      </c>
      <c r="E64" s="0" t="s">
        <v>2701</v>
      </c>
      <c r="F64" s="0" t="s">
        <v>2581</v>
      </c>
      <c r="G64" s="0" t="s">
        <v>2702</v>
      </c>
    </row>
    <row customHeight="1" ht="11.25">
      <c r="A65" s="0" t="s">
        <v>14</v>
      </c>
      <c r="B65" s="0" t="s">
        <v>2695</v>
      </c>
      <c r="C65" s="0" t="s">
        <v>2696</v>
      </c>
      <c r="D65" s="0" t="s">
        <v>2703</v>
      </c>
      <c r="E65" s="0" t="s">
        <v>2704</v>
      </c>
      <c r="F65" s="0" t="s">
        <v>2581</v>
      </c>
      <c r="G65" s="0" t="s">
        <v>2705</v>
      </c>
    </row>
    <row customHeight="1" ht="11.25">
      <c r="A66" s="0" t="s">
        <v>14</v>
      </c>
      <c r="B66" s="0" t="s">
        <v>2695</v>
      </c>
      <c r="C66" s="0" t="s">
        <v>2696</v>
      </c>
      <c r="D66" s="0" t="s">
        <v>2695</v>
      </c>
      <c r="E66" s="0" t="s">
        <v>2696</v>
      </c>
      <c r="F66" s="0" t="s">
        <v>2582</v>
      </c>
      <c r="G66" s="0" t="s">
        <v>2706</v>
      </c>
    </row>
    <row customHeight="1" ht="11.25">
      <c r="A67" s="0" t="s">
        <v>14</v>
      </c>
      <c r="B67" s="0" t="s">
        <v>2695</v>
      </c>
      <c r="C67" s="0" t="s">
        <v>2696</v>
      </c>
      <c r="D67" s="0" t="s">
        <v>2707</v>
      </c>
      <c r="E67" s="0" t="s">
        <v>2708</v>
      </c>
      <c r="F67" s="0" t="s">
        <v>2581</v>
      </c>
      <c r="G67" s="0" t="s">
        <v>1915</v>
      </c>
    </row>
    <row customHeight="1" ht="11.25">
      <c r="A68" s="0" t="s">
        <v>14</v>
      </c>
      <c r="B68" s="0" t="s">
        <v>2695</v>
      </c>
      <c r="C68" s="0" t="s">
        <v>2696</v>
      </c>
      <c r="D68" s="0" t="s">
        <v>2709</v>
      </c>
      <c r="E68" s="0" t="s">
        <v>2710</v>
      </c>
      <c r="F68" s="0" t="s">
        <v>2581</v>
      </c>
      <c r="G68" s="0" t="s">
        <v>2711</v>
      </c>
    </row>
    <row customHeight="1" ht="11.25">
      <c r="A69" s="0" t="s">
        <v>14</v>
      </c>
      <c r="B69" s="0" t="s">
        <v>2712</v>
      </c>
      <c r="C69" s="0" t="s">
        <v>2713</v>
      </c>
      <c r="D69" s="0" t="s">
        <v>2714</v>
      </c>
      <c r="E69" s="0" t="s">
        <v>2715</v>
      </c>
      <c r="F69" s="0" t="s">
        <v>2581</v>
      </c>
      <c r="G69" s="0" t="s">
        <v>2126</v>
      </c>
    </row>
    <row customHeight="1" ht="11.25">
      <c r="A70" s="0" t="s">
        <v>14</v>
      </c>
      <c r="B70" s="0" t="s">
        <v>2712</v>
      </c>
      <c r="C70" s="0" t="s">
        <v>2713</v>
      </c>
      <c r="D70" s="0" t="s">
        <v>2716</v>
      </c>
      <c r="E70" s="0" t="s">
        <v>2717</v>
      </c>
      <c r="F70" s="0" t="s">
        <v>2607</v>
      </c>
      <c r="G70" s="0" t="s">
        <v>2718</v>
      </c>
    </row>
    <row customHeight="1" ht="11.25">
      <c r="A71" s="0" t="s">
        <v>14</v>
      </c>
      <c r="B71" s="0" t="s">
        <v>2712</v>
      </c>
      <c r="C71" s="0" t="s">
        <v>2713</v>
      </c>
      <c r="D71" s="0" t="s">
        <v>2712</v>
      </c>
      <c r="E71" s="0" t="s">
        <v>2713</v>
      </c>
      <c r="F71" s="0" t="s">
        <v>2582</v>
      </c>
      <c r="G71" s="0" t="s">
        <v>2719</v>
      </c>
    </row>
    <row customHeight="1" ht="11.25">
      <c r="A72" s="0" t="s">
        <v>14</v>
      </c>
      <c r="B72" s="0" t="s">
        <v>2712</v>
      </c>
      <c r="C72" s="0" t="s">
        <v>2713</v>
      </c>
      <c r="D72" s="0" t="s">
        <v>2720</v>
      </c>
      <c r="E72" s="0" t="s">
        <v>2721</v>
      </c>
      <c r="F72" s="0" t="s">
        <v>2581</v>
      </c>
      <c r="G72" s="0" t="s">
        <v>2722</v>
      </c>
    </row>
    <row customHeight="1" ht="11.25">
      <c r="A73" s="0" t="s">
        <v>14</v>
      </c>
      <c r="B73" s="0" t="s">
        <v>2712</v>
      </c>
      <c r="C73" s="0" t="s">
        <v>2713</v>
      </c>
      <c r="D73" s="0" t="s">
        <v>2723</v>
      </c>
      <c r="E73" s="0" t="s">
        <v>2724</v>
      </c>
      <c r="F73" s="0" t="s">
        <v>2607</v>
      </c>
      <c r="G73" s="0" t="s">
        <v>2725</v>
      </c>
    </row>
    <row customHeight="1" ht="11.25">
      <c r="A74" s="0" t="s">
        <v>14</v>
      </c>
      <c r="B74" s="0" t="s">
        <v>2712</v>
      </c>
      <c r="C74" s="0" t="s">
        <v>2713</v>
      </c>
      <c r="D74" s="0" t="s">
        <v>2726</v>
      </c>
      <c r="E74" s="0" t="s">
        <v>2727</v>
      </c>
      <c r="F74" s="0" t="s">
        <v>2581</v>
      </c>
      <c r="G74" s="0" t="s">
        <v>2728</v>
      </c>
    </row>
    <row customHeight="1" ht="11.25">
      <c r="A75" s="0" t="s">
        <v>14</v>
      </c>
      <c r="B75" s="0" t="s">
        <v>2712</v>
      </c>
      <c r="C75" s="0" t="s">
        <v>2713</v>
      </c>
      <c r="D75" s="0" t="s">
        <v>2729</v>
      </c>
      <c r="E75" s="0" t="s">
        <v>2730</v>
      </c>
      <c r="F75" s="0" t="s">
        <v>2607</v>
      </c>
      <c r="G75" s="0" t="s">
        <v>2731</v>
      </c>
    </row>
    <row customHeight="1" ht="11.25">
      <c r="A76" s="0" t="s">
        <v>14</v>
      </c>
      <c r="B76" s="0" t="s">
        <v>2712</v>
      </c>
      <c r="C76" s="0" t="s">
        <v>2713</v>
      </c>
      <c r="D76" s="0" t="s">
        <v>2732</v>
      </c>
      <c r="E76" s="0" t="s">
        <v>2733</v>
      </c>
      <c r="F76" s="0" t="s">
        <v>2581</v>
      </c>
      <c r="G76" s="0" t="s">
        <v>2734</v>
      </c>
    </row>
    <row customHeight="1" ht="11.25">
      <c r="A77" s="0" t="s">
        <v>14</v>
      </c>
      <c r="B77" s="0" t="s">
        <v>2735</v>
      </c>
      <c r="C77" s="0" t="s">
        <v>2736</v>
      </c>
      <c r="D77" s="0" t="s">
        <v>2737</v>
      </c>
      <c r="E77" s="0" t="s">
        <v>2738</v>
      </c>
      <c r="F77" s="0" t="s">
        <v>2619</v>
      </c>
      <c r="G77" s="0" t="s">
        <v>2739</v>
      </c>
    </row>
    <row customHeight="1" ht="11.25">
      <c r="A78" s="0" t="s">
        <v>14</v>
      </c>
      <c r="B78" s="0" t="s">
        <v>2735</v>
      </c>
      <c r="C78" s="0" t="s">
        <v>2736</v>
      </c>
      <c r="D78" s="0" t="s">
        <v>2735</v>
      </c>
      <c r="E78" s="0" t="s">
        <v>2736</v>
      </c>
      <c r="F78" s="0" t="s">
        <v>2582</v>
      </c>
      <c r="G78" s="0" t="s">
        <v>2740</v>
      </c>
    </row>
    <row customHeight="1" ht="11.25">
      <c r="A79" s="0" t="s">
        <v>14</v>
      </c>
      <c r="B79" s="0" t="s">
        <v>2735</v>
      </c>
      <c r="C79" s="0" t="s">
        <v>2736</v>
      </c>
      <c r="D79" s="0" t="s">
        <v>2741</v>
      </c>
      <c r="E79" s="0" t="s">
        <v>2742</v>
      </c>
      <c r="F79" s="0" t="s">
        <v>2619</v>
      </c>
      <c r="G79" s="0" t="s">
        <v>2743</v>
      </c>
    </row>
    <row customHeight="1" ht="11.25">
      <c r="A80" s="0" t="s">
        <v>14</v>
      </c>
      <c r="B80" s="0" t="s">
        <v>2735</v>
      </c>
      <c r="C80" s="0" t="s">
        <v>2736</v>
      </c>
      <c r="D80" s="0" t="s">
        <v>2744</v>
      </c>
      <c r="E80" s="0" t="s">
        <v>2745</v>
      </c>
      <c r="F80" s="0" t="s">
        <v>2607</v>
      </c>
      <c r="G80" s="0" t="s">
        <v>2746</v>
      </c>
    </row>
    <row customHeight="1" ht="11.25">
      <c r="A81" s="0" t="s">
        <v>14</v>
      </c>
      <c r="B81" s="0" t="s">
        <v>2747</v>
      </c>
      <c r="C81" s="0" t="s">
        <v>2748</v>
      </c>
      <c r="D81" s="0" t="s">
        <v>2749</v>
      </c>
      <c r="E81" s="0" t="s">
        <v>2750</v>
      </c>
      <c r="F81" s="0" t="s">
        <v>2581</v>
      </c>
      <c r="G81" s="0" t="s">
        <v>2751</v>
      </c>
    </row>
    <row customHeight="1" ht="11.25">
      <c r="A82" s="0" t="s">
        <v>14</v>
      </c>
      <c r="B82" s="0" t="s">
        <v>2747</v>
      </c>
      <c r="C82" s="0" t="s">
        <v>2748</v>
      </c>
      <c r="D82" s="0" t="s">
        <v>2752</v>
      </c>
      <c r="E82" s="0" t="s">
        <v>2753</v>
      </c>
      <c r="F82" s="0" t="s">
        <v>2581</v>
      </c>
      <c r="G82" s="0" t="s">
        <v>2754</v>
      </c>
    </row>
    <row customHeight="1" ht="11.25">
      <c r="A83" s="0" t="s">
        <v>14</v>
      </c>
      <c r="B83" s="0" t="s">
        <v>2747</v>
      </c>
      <c r="C83" s="0" t="s">
        <v>2748</v>
      </c>
      <c r="D83" s="0" t="s">
        <v>2755</v>
      </c>
      <c r="E83" s="0" t="s">
        <v>2756</v>
      </c>
      <c r="F83" s="0" t="s">
        <v>2581</v>
      </c>
      <c r="G83" s="0" t="s">
        <v>2757</v>
      </c>
    </row>
    <row customHeight="1" ht="11.25">
      <c r="A84" s="0" t="s">
        <v>14</v>
      </c>
      <c r="B84" s="0" t="s">
        <v>2747</v>
      </c>
      <c r="C84" s="0" t="s">
        <v>2748</v>
      </c>
      <c r="D84" s="0" t="s">
        <v>2758</v>
      </c>
      <c r="E84" s="0" t="s">
        <v>2759</v>
      </c>
      <c r="F84" s="0" t="s">
        <v>2581</v>
      </c>
      <c r="G84" s="0" t="s">
        <v>2760</v>
      </c>
    </row>
    <row customHeight="1" ht="11.25">
      <c r="A85" s="0" t="s">
        <v>14</v>
      </c>
      <c r="B85" s="0" t="s">
        <v>2747</v>
      </c>
      <c r="C85" s="0" t="s">
        <v>2748</v>
      </c>
      <c r="D85" s="0" t="s">
        <v>2761</v>
      </c>
      <c r="E85" s="0" t="s">
        <v>2762</v>
      </c>
      <c r="F85" s="0" t="s">
        <v>2581</v>
      </c>
      <c r="G85" s="0" t="s">
        <v>2763</v>
      </c>
    </row>
    <row customHeight="1" ht="11.25">
      <c r="A86" s="0" t="s">
        <v>14</v>
      </c>
      <c r="B86" s="0" t="s">
        <v>2747</v>
      </c>
      <c r="C86" s="0" t="s">
        <v>2748</v>
      </c>
      <c r="D86" s="0" t="s">
        <v>2764</v>
      </c>
      <c r="E86" s="0" t="s">
        <v>2765</v>
      </c>
      <c r="F86" s="0" t="s">
        <v>2581</v>
      </c>
      <c r="G86" s="0" t="s">
        <v>2766</v>
      </c>
    </row>
    <row customHeight="1" ht="11.25">
      <c r="A87" s="0" t="s">
        <v>14</v>
      </c>
      <c r="B87" s="0" t="s">
        <v>2747</v>
      </c>
      <c r="C87" s="0" t="s">
        <v>2748</v>
      </c>
      <c r="D87" s="0" t="s">
        <v>2767</v>
      </c>
      <c r="E87" s="0" t="s">
        <v>2768</v>
      </c>
      <c r="F87" s="0" t="s">
        <v>2581</v>
      </c>
      <c r="G87" s="0" t="s">
        <v>2769</v>
      </c>
    </row>
    <row customHeight="1" ht="11.25">
      <c r="A88" s="0" t="s">
        <v>14</v>
      </c>
      <c r="B88" s="0" t="s">
        <v>2747</v>
      </c>
      <c r="C88" s="0" t="s">
        <v>2748</v>
      </c>
      <c r="D88" s="0" t="s">
        <v>2770</v>
      </c>
      <c r="E88" s="0" t="s">
        <v>2771</v>
      </c>
      <c r="F88" s="0" t="s">
        <v>2581</v>
      </c>
      <c r="G88" s="0" t="s">
        <v>2772</v>
      </c>
    </row>
    <row customHeight="1" ht="11.25">
      <c r="A89" s="0" t="s">
        <v>14</v>
      </c>
      <c r="B89" s="0" t="s">
        <v>2747</v>
      </c>
      <c r="C89" s="0" t="s">
        <v>2748</v>
      </c>
      <c r="D89" s="0" t="s">
        <v>2773</v>
      </c>
      <c r="E89" s="0" t="s">
        <v>2774</v>
      </c>
      <c r="F89" s="0" t="s">
        <v>2581</v>
      </c>
      <c r="G89" s="0" t="s">
        <v>2775</v>
      </c>
    </row>
    <row customHeight="1" ht="11.25">
      <c r="A90" s="0" t="s">
        <v>14</v>
      </c>
      <c r="B90" s="0" t="s">
        <v>2747</v>
      </c>
      <c r="C90" s="0" t="s">
        <v>2748</v>
      </c>
      <c r="D90" s="0" t="s">
        <v>2776</v>
      </c>
      <c r="E90" s="0" t="s">
        <v>2777</v>
      </c>
      <c r="F90" s="0" t="s">
        <v>2581</v>
      </c>
      <c r="G90" s="0" t="s">
        <v>2778</v>
      </c>
    </row>
    <row customHeight="1" ht="11.25">
      <c r="A91" s="0" t="s">
        <v>14</v>
      </c>
      <c r="B91" s="0" t="s">
        <v>2747</v>
      </c>
      <c r="C91" s="0" t="s">
        <v>2748</v>
      </c>
      <c r="D91" s="0" t="s">
        <v>2747</v>
      </c>
      <c r="E91" s="0" t="s">
        <v>2748</v>
      </c>
      <c r="F91" s="0" t="s">
        <v>2582</v>
      </c>
      <c r="G91" s="0" t="s">
        <v>2779</v>
      </c>
    </row>
    <row customHeight="1" ht="11.25">
      <c r="A92" s="0" t="s">
        <v>14</v>
      </c>
      <c r="B92" s="0" t="s">
        <v>2747</v>
      </c>
      <c r="C92" s="0" t="s">
        <v>2748</v>
      </c>
      <c r="D92" s="0" t="s">
        <v>2780</v>
      </c>
      <c r="E92" s="0" t="s">
        <v>2781</v>
      </c>
      <c r="F92" s="0" t="s">
        <v>2581</v>
      </c>
      <c r="G92" s="0" t="s">
        <v>2782</v>
      </c>
    </row>
    <row customHeight="1" ht="11.25">
      <c r="A93" s="0" t="s">
        <v>14</v>
      </c>
      <c r="B93" s="0" t="s">
        <v>2747</v>
      </c>
      <c r="C93" s="0" t="s">
        <v>2748</v>
      </c>
      <c r="D93" s="0" t="s">
        <v>2783</v>
      </c>
      <c r="E93" s="0" t="s">
        <v>2784</v>
      </c>
      <c r="F93" s="0" t="s">
        <v>2581</v>
      </c>
      <c r="G93" s="0" t="s">
        <v>2785</v>
      </c>
    </row>
    <row customHeight="1" ht="11.25">
      <c r="A94" s="0" t="s">
        <v>14</v>
      </c>
      <c r="B94" s="0" t="s">
        <v>2747</v>
      </c>
      <c r="C94" s="0" t="s">
        <v>2748</v>
      </c>
      <c r="D94" s="0" t="s">
        <v>2786</v>
      </c>
      <c r="E94" s="0" t="s">
        <v>2787</v>
      </c>
      <c r="F94" s="0" t="s">
        <v>2581</v>
      </c>
      <c r="G94" s="0" t="s">
        <v>2788</v>
      </c>
    </row>
    <row customHeight="1" ht="11.25">
      <c r="A95" s="0" t="s">
        <v>14</v>
      </c>
      <c r="B95" s="0" t="s">
        <v>2747</v>
      </c>
      <c r="C95" s="0" t="s">
        <v>2748</v>
      </c>
      <c r="D95" s="0" t="s">
        <v>2789</v>
      </c>
      <c r="E95" s="0" t="s">
        <v>2790</v>
      </c>
      <c r="F95" s="0" t="s">
        <v>2581</v>
      </c>
      <c r="G95" s="0" t="s">
        <v>2791</v>
      </c>
    </row>
    <row customHeight="1" ht="11.25">
      <c r="A96" s="0" t="s">
        <v>14</v>
      </c>
      <c r="B96" s="0" t="s">
        <v>2747</v>
      </c>
      <c r="C96" s="0" t="s">
        <v>2748</v>
      </c>
      <c r="D96" s="0" t="s">
        <v>2792</v>
      </c>
      <c r="E96" s="0" t="s">
        <v>2793</v>
      </c>
      <c r="F96" s="0" t="s">
        <v>2581</v>
      </c>
      <c r="G96" s="0" t="s">
        <v>2794</v>
      </c>
    </row>
    <row customHeight="1" ht="11.25">
      <c r="A97" s="0" t="s">
        <v>14</v>
      </c>
      <c r="B97" s="0" t="s">
        <v>2747</v>
      </c>
      <c r="C97" s="0" t="s">
        <v>2748</v>
      </c>
      <c r="D97" s="0" t="s">
        <v>2795</v>
      </c>
      <c r="E97" s="0" t="s">
        <v>2796</v>
      </c>
      <c r="F97" s="0" t="s">
        <v>2581</v>
      </c>
      <c r="G97" s="0" t="s">
        <v>2797</v>
      </c>
    </row>
    <row customHeight="1" ht="11.25">
      <c r="A98" s="0" t="s">
        <v>14</v>
      </c>
      <c r="B98" s="0" t="s">
        <v>2798</v>
      </c>
      <c r="C98" s="0" t="s">
        <v>2799</v>
      </c>
      <c r="D98" s="0" t="s">
        <v>2800</v>
      </c>
      <c r="E98" s="0" t="s">
        <v>2801</v>
      </c>
      <c r="F98" s="0" t="s">
        <v>2581</v>
      </c>
      <c r="G98" s="0" t="s">
        <v>2802</v>
      </c>
    </row>
    <row customHeight="1" ht="11.25">
      <c r="A99" s="0" t="s">
        <v>14</v>
      </c>
      <c r="B99" s="0" t="s">
        <v>2798</v>
      </c>
      <c r="C99" s="0" t="s">
        <v>2799</v>
      </c>
      <c r="D99" s="0" t="s">
        <v>2803</v>
      </c>
      <c r="E99" s="0" t="s">
        <v>2804</v>
      </c>
      <c r="F99" s="0" t="s">
        <v>2581</v>
      </c>
      <c r="G99" s="0" t="s">
        <v>2805</v>
      </c>
    </row>
    <row customHeight="1" ht="11.25">
      <c r="A100" s="0" t="s">
        <v>14</v>
      </c>
      <c r="B100" s="0" t="s">
        <v>2798</v>
      </c>
      <c r="C100" s="0" t="s">
        <v>2799</v>
      </c>
      <c r="D100" s="0" t="s">
        <v>2806</v>
      </c>
      <c r="E100" s="0" t="s">
        <v>2807</v>
      </c>
      <c r="F100" s="0" t="s">
        <v>2581</v>
      </c>
      <c r="G100" s="0" t="s">
        <v>2808</v>
      </c>
    </row>
    <row customHeight="1" ht="11.25">
      <c r="A101" s="0" t="s">
        <v>14</v>
      </c>
      <c r="B101" s="0" t="s">
        <v>2798</v>
      </c>
      <c r="C101" s="0" t="s">
        <v>2799</v>
      </c>
      <c r="D101" s="0" t="s">
        <v>2809</v>
      </c>
      <c r="E101" s="0" t="s">
        <v>2810</v>
      </c>
      <c r="F101" s="0" t="s">
        <v>2581</v>
      </c>
      <c r="G101" s="0" t="s">
        <v>2811</v>
      </c>
    </row>
    <row customHeight="1" ht="11.25">
      <c r="A102" s="0" t="s">
        <v>14</v>
      </c>
      <c r="B102" s="0" t="s">
        <v>2798</v>
      </c>
      <c r="C102" s="0" t="s">
        <v>2799</v>
      </c>
      <c r="D102" s="0" t="s">
        <v>2812</v>
      </c>
      <c r="E102" s="0" t="s">
        <v>2813</v>
      </c>
      <c r="F102" s="0" t="s">
        <v>2581</v>
      </c>
      <c r="G102" s="0" t="s">
        <v>2814</v>
      </c>
    </row>
    <row customHeight="1" ht="11.25">
      <c r="A103" s="0" t="s">
        <v>14</v>
      </c>
      <c r="B103" s="0" t="s">
        <v>2798</v>
      </c>
      <c r="C103" s="0" t="s">
        <v>2799</v>
      </c>
      <c r="D103" s="0" t="s">
        <v>2815</v>
      </c>
      <c r="E103" s="0" t="s">
        <v>2816</v>
      </c>
      <c r="F103" s="0" t="s">
        <v>2581</v>
      </c>
      <c r="G103" s="0" t="s">
        <v>2817</v>
      </c>
    </row>
    <row customHeight="1" ht="11.25">
      <c r="A104" s="0" t="s">
        <v>14</v>
      </c>
      <c r="B104" s="0" t="s">
        <v>2798</v>
      </c>
      <c r="C104" s="0" t="s">
        <v>2799</v>
      </c>
      <c r="D104" s="0" t="s">
        <v>2818</v>
      </c>
      <c r="E104" s="0" t="s">
        <v>2819</v>
      </c>
      <c r="F104" s="0" t="s">
        <v>2581</v>
      </c>
      <c r="G104" s="0" t="s">
        <v>2820</v>
      </c>
    </row>
    <row customHeight="1" ht="11.25">
      <c r="A105" s="0" t="s">
        <v>14</v>
      </c>
      <c r="B105" s="0" t="s">
        <v>2798</v>
      </c>
      <c r="C105" s="0" t="s">
        <v>2799</v>
      </c>
      <c r="D105" s="0" t="s">
        <v>2821</v>
      </c>
      <c r="E105" s="0" t="s">
        <v>2822</v>
      </c>
      <c r="F105" s="0" t="s">
        <v>2581</v>
      </c>
      <c r="G105" s="0" t="s">
        <v>2823</v>
      </c>
    </row>
    <row customHeight="1" ht="11.25">
      <c r="A106" s="0" t="s">
        <v>14</v>
      </c>
      <c r="B106" s="0" t="s">
        <v>2798</v>
      </c>
      <c r="C106" s="0" t="s">
        <v>2799</v>
      </c>
      <c r="D106" s="0" t="s">
        <v>2783</v>
      </c>
      <c r="E106" s="0" t="s">
        <v>2824</v>
      </c>
      <c r="F106" s="0" t="s">
        <v>2581</v>
      </c>
      <c r="G106" s="0" t="s">
        <v>2825</v>
      </c>
    </row>
    <row customHeight="1" ht="11.25">
      <c r="A107" s="0" t="s">
        <v>14</v>
      </c>
      <c r="B107" s="0" t="s">
        <v>2798</v>
      </c>
      <c r="C107" s="0" t="s">
        <v>2799</v>
      </c>
      <c r="D107" s="0" t="s">
        <v>2798</v>
      </c>
      <c r="E107" s="0" t="s">
        <v>2799</v>
      </c>
      <c r="F107" s="0" t="s">
        <v>2582</v>
      </c>
      <c r="G107" s="0" t="s">
        <v>2826</v>
      </c>
    </row>
    <row customHeight="1" ht="11.25">
      <c r="A108" s="0" t="s">
        <v>14</v>
      </c>
      <c r="B108" s="0" t="s">
        <v>2798</v>
      </c>
      <c r="C108" s="0" t="s">
        <v>2799</v>
      </c>
      <c r="D108" s="0" t="s">
        <v>2827</v>
      </c>
      <c r="E108" s="0" t="s">
        <v>2828</v>
      </c>
      <c r="F108" s="0" t="s">
        <v>2581</v>
      </c>
      <c r="G108" s="0" t="s">
        <v>2829</v>
      </c>
    </row>
    <row customHeight="1" ht="11.25">
      <c r="A109" s="0" t="s">
        <v>14</v>
      </c>
      <c r="B109" s="0" t="s">
        <v>2798</v>
      </c>
      <c r="C109" s="0" t="s">
        <v>2799</v>
      </c>
      <c r="D109" s="0" t="s">
        <v>2626</v>
      </c>
      <c r="E109" s="0" t="s">
        <v>2830</v>
      </c>
      <c r="F109" s="0" t="s">
        <v>2581</v>
      </c>
      <c r="G109" s="0" t="s">
        <v>2831</v>
      </c>
    </row>
    <row customHeight="1" ht="11.25">
      <c r="A110" s="0" t="s">
        <v>14</v>
      </c>
      <c r="B110" s="0" t="s">
        <v>2798</v>
      </c>
      <c r="C110" s="0" t="s">
        <v>2799</v>
      </c>
      <c r="D110" s="0" t="s">
        <v>2832</v>
      </c>
      <c r="E110" s="0" t="s">
        <v>2833</v>
      </c>
      <c r="F110" s="0" t="s">
        <v>2581</v>
      </c>
      <c r="G110" s="0" t="s">
        <v>2834</v>
      </c>
    </row>
    <row customHeight="1" ht="11.25">
      <c r="A111" s="0" t="s">
        <v>14</v>
      </c>
      <c r="B111" s="0" t="s">
        <v>2798</v>
      </c>
      <c r="C111" s="0" t="s">
        <v>2799</v>
      </c>
      <c r="D111" s="0" t="s">
        <v>2835</v>
      </c>
      <c r="E111" s="0" t="s">
        <v>2836</v>
      </c>
      <c r="F111" s="0" t="s">
        <v>2581</v>
      </c>
      <c r="G111" s="0" t="s">
        <v>2837</v>
      </c>
    </row>
    <row customHeight="1" ht="11.25">
      <c r="A112" s="0" t="s">
        <v>14</v>
      </c>
      <c r="B112" s="0" t="s">
        <v>2838</v>
      </c>
      <c r="C112" s="0" t="s">
        <v>2839</v>
      </c>
      <c r="D112" s="0" t="s">
        <v>2840</v>
      </c>
      <c r="E112" s="0" t="s">
        <v>2841</v>
      </c>
      <c r="F112" s="0" t="s">
        <v>2581</v>
      </c>
      <c r="G112" s="0" t="s">
        <v>2842</v>
      </c>
    </row>
    <row customHeight="1" ht="11.25">
      <c r="A113" s="0" t="s">
        <v>14</v>
      </c>
      <c r="B113" s="0" t="s">
        <v>2838</v>
      </c>
      <c r="C113" s="0" t="s">
        <v>2839</v>
      </c>
      <c r="D113" s="0" t="s">
        <v>2843</v>
      </c>
      <c r="E113" s="0" t="s">
        <v>2844</v>
      </c>
      <c r="F113" s="0" t="s">
        <v>2581</v>
      </c>
      <c r="G113" s="0" t="s">
        <v>2845</v>
      </c>
    </row>
    <row customHeight="1" ht="11.25">
      <c r="A114" s="0" t="s">
        <v>14</v>
      </c>
      <c r="B114" s="0" t="s">
        <v>2838</v>
      </c>
      <c r="C114" s="0" t="s">
        <v>2839</v>
      </c>
      <c r="D114" s="0" t="s">
        <v>2846</v>
      </c>
      <c r="E114" s="0" t="s">
        <v>2847</v>
      </c>
      <c r="F114" s="0" t="s">
        <v>2581</v>
      </c>
      <c r="G114" s="0" t="s">
        <v>2848</v>
      </c>
    </row>
    <row customHeight="1" ht="11.25">
      <c r="A115" s="0" t="s">
        <v>14</v>
      </c>
      <c r="B115" s="0" t="s">
        <v>2838</v>
      </c>
      <c r="C115" s="0" t="s">
        <v>2839</v>
      </c>
      <c r="D115" s="0" t="s">
        <v>2849</v>
      </c>
      <c r="E115" s="0" t="s">
        <v>2850</v>
      </c>
      <c r="F115" s="0" t="s">
        <v>2581</v>
      </c>
      <c r="G115" s="0" t="s">
        <v>2851</v>
      </c>
    </row>
    <row customHeight="1" ht="11.25">
      <c r="A116" s="0" t="s">
        <v>14</v>
      </c>
      <c r="B116" s="0" t="s">
        <v>2838</v>
      </c>
      <c r="C116" s="0" t="s">
        <v>2839</v>
      </c>
      <c r="D116" s="0" t="s">
        <v>2852</v>
      </c>
      <c r="E116" s="0" t="s">
        <v>2853</v>
      </c>
      <c r="F116" s="0" t="s">
        <v>2581</v>
      </c>
      <c r="G116" s="0" t="s">
        <v>2854</v>
      </c>
    </row>
    <row customHeight="1" ht="11.25">
      <c r="A117" s="0" t="s">
        <v>14</v>
      </c>
      <c r="B117" s="0" t="s">
        <v>2838</v>
      </c>
      <c r="C117" s="0" t="s">
        <v>2839</v>
      </c>
      <c r="D117" s="0" t="s">
        <v>2855</v>
      </c>
      <c r="E117" s="0" t="s">
        <v>2856</v>
      </c>
      <c r="F117" s="0" t="s">
        <v>2581</v>
      </c>
      <c r="G117" s="0" t="s">
        <v>2857</v>
      </c>
    </row>
    <row customHeight="1" ht="11.25">
      <c r="A118" s="0" t="s">
        <v>14</v>
      </c>
      <c r="B118" s="0" t="s">
        <v>2838</v>
      </c>
      <c r="C118" s="0" t="s">
        <v>2839</v>
      </c>
      <c r="D118" s="0" t="s">
        <v>2858</v>
      </c>
      <c r="E118" s="0" t="s">
        <v>2859</v>
      </c>
      <c r="F118" s="0" t="s">
        <v>2581</v>
      </c>
      <c r="G118" s="0" t="s">
        <v>2860</v>
      </c>
    </row>
    <row customHeight="1" ht="11.25">
      <c r="A119" s="0" t="s">
        <v>14</v>
      </c>
      <c r="B119" s="0" t="s">
        <v>2838</v>
      </c>
      <c r="C119" s="0" t="s">
        <v>2839</v>
      </c>
      <c r="D119" s="0" t="s">
        <v>2861</v>
      </c>
      <c r="E119" s="0" t="s">
        <v>2862</v>
      </c>
      <c r="F119" s="0" t="s">
        <v>2581</v>
      </c>
      <c r="G119" s="0" t="s">
        <v>2863</v>
      </c>
    </row>
    <row customHeight="1" ht="11.25">
      <c r="A120" s="0" t="s">
        <v>14</v>
      </c>
      <c r="B120" s="0" t="s">
        <v>2838</v>
      </c>
      <c r="C120" s="0" t="s">
        <v>2839</v>
      </c>
      <c r="D120" s="0" t="s">
        <v>2864</v>
      </c>
      <c r="E120" s="0" t="s">
        <v>2865</v>
      </c>
      <c r="F120" s="0" t="s">
        <v>2581</v>
      </c>
      <c r="G120" s="0" t="s">
        <v>2866</v>
      </c>
    </row>
    <row customHeight="1" ht="11.25">
      <c r="A121" s="0" t="s">
        <v>14</v>
      </c>
      <c r="B121" s="0" t="s">
        <v>2838</v>
      </c>
      <c r="C121" s="0" t="s">
        <v>2839</v>
      </c>
      <c r="D121" s="0" t="s">
        <v>2867</v>
      </c>
      <c r="E121" s="0" t="s">
        <v>2868</v>
      </c>
      <c r="F121" s="0" t="s">
        <v>2581</v>
      </c>
      <c r="G121" s="0" t="s">
        <v>2869</v>
      </c>
    </row>
    <row customHeight="1" ht="11.25">
      <c r="A122" s="0" t="s">
        <v>14</v>
      </c>
      <c r="B122" s="0" t="s">
        <v>2838</v>
      </c>
      <c r="C122" s="0" t="s">
        <v>2839</v>
      </c>
      <c r="D122" s="0" t="s">
        <v>2838</v>
      </c>
      <c r="E122" s="0" t="s">
        <v>2839</v>
      </c>
      <c r="F122" s="0" t="s">
        <v>2582</v>
      </c>
      <c r="G122" s="0" t="s">
        <v>2870</v>
      </c>
    </row>
    <row customHeight="1" ht="11.25">
      <c r="A123" s="0" t="s">
        <v>14</v>
      </c>
      <c r="B123" s="0" t="s">
        <v>2838</v>
      </c>
      <c r="C123" s="0" t="s">
        <v>2839</v>
      </c>
      <c r="D123" s="0" t="s">
        <v>2871</v>
      </c>
      <c r="E123" s="0" t="s">
        <v>2872</v>
      </c>
      <c r="F123" s="0" t="s">
        <v>2581</v>
      </c>
      <c r="G123" s="0" t="s">
        <v>2873</v>
      </c>
    </row>
    <row customHeight="1" ht="11.25">
      <c r="A124" s="0" t="s">
        <v>14</v>
      </c>
      <c r="B124" s="0" t="s">
        <v>2874</v>
      </c>
      <c r="C124" s="0" t="s">
        <v>2875</v>
      </c>
      <c r="D124" s="0" t="s">
        <v>2876</v>
      </c>
      <c r="E124" s="0" t="s">
        <v>2877</v>
      </c>
      <c r="F124" s="0" t="s">
        <v>2581</v>
      </c>
      <c r="G124" s="0" t="s">
        <v>2878</v>
      </c>
    </row>
    <row customHeight="1" ht="11.25">
      <c r="A125" s="0" t="s">
        <v>14</v>
      </c>
      <c r="B125" s="0" t="s">
        <v>2874</v>
      </c>
      <c r="C125" s="0" t="s">
        <v>2875</v>
      </c>
      <c r="D125" s="0" t="s">
        <v>2879</v>
      </c>
      <c r="E125" s="0" t="s">
        <v>2880</v>
      </c>
      <c r="F125" s="0" t="s">
        <v>2581</v>
      </c>
      <c r="G125" s="0" t="s">
        <v>2881</v>
      </c>
    </row>
    <row customHeight="1" ht="11.25">
      <c r="A126" s="0" t="s">
        <v>14</v>
      </c>
      <c r="B126" s="0" t="s">
        <v>2874</v>
      </c>
      <c r="C126" s="0" t="s">
        <v>2875</v>
      </c>
      <c r="D126" s="0" t="s">
        <v>2882</v>
      </c>
      <c r="E126" s="0" t="s">
        <v>2883</v>
      </c>
      <c r="F126" s="0" t="s">
        <v>2581</v>
      </c>
      <c r="G126" s="0" t="s">
        <v>2884</v>
      </c>
    </row>
    <row customHeight="1" ht="11.25">
      <c r="A127" s="0" t="s">
        <v>14</v>
      </c>
      <c r="B127" s="0" t="s">
        <v>2874</v>
      </c>
      <c r="C127" s="0" t="s">
        <v>2875</v>
      </c>
      <c r="D127" s="0" t="s">
        <v>2885</v>
      </c>
      <c r="E127" s="0" t="s">
        <v>2886</v>
      </c>
      <c r="F127" s="0" t="s">
        <v>2612</v>
      </c>
      <c r="G127" s="0" t="s">
        <v>2887</v>
      </c>
    </row>
    <row customHeight="1" ht="11.25">
      <c r="A128" s="0" t="s">
        <v>14</v>
      </c>
      <c r="B128" s="0" t="s">
        <v>2874</v>
      </c>
      <c r="C128" s="0" t="s">
        <v>2875</v>
      </c>
      <c r="D128" s="0" t="s">
        <v>2888</v>
      </c>
      <c r="E128" s="0" t="s">
        <v>2889</v>
      </c>
      <c r="F128" s="0" t="s">
        <v>2581</v>
      </c>
      <c r="G128" s="0" t="s">
        <v>2890</v>
      </c>
    </row>
    <row customHeight="1" ht="11.25">
      <c r="A129" s="0" t="s">
        <v>14</v>
      </c>
      <c r="B129" s="0" t="s">
        <v>2874</v>
      </c>
      <c r="C129" s="0" t="s">
        <v>2875</v>
      </c>
      <c r="D129" s="0" t="s">
        <v>2891</v>
      </c>
      <c r="E129" s="0" t="s">
        <v>2892</v>
      </c>
      <c r="F129" s="0" t="s">
        <v>2581</v>
      </c>
      <c r="G129" s="0" t="s">
        <v>2893</v>
      </c>
    </row>
    <row customHeight="1" ht="11.25">
      <c r="A130" s="0" t="s">
        <v>14</v>
      </c>
      <c r="B130" s="0" t="s">
        <v>2874</v>
      </c>
      <c r="C130" s="0" t="s">
        <v>2875</v>
      </c>
      <c r="D130" s="0" t="s">
        <v>2894</v>
      </c>
      <c r="E130" s="0" t="s">
        <v>2895</v>
      </c>
      <c r="F130" s="0" t="s">
        <v>2581</v>
      </c>
      <c r="G130" s="0" t="s">
        <v>2896</v>
      </c>
    </row>
    <row customHeight="1" ht="11.25">
      <c r="A131" s="0" t="s">
        <v>14</v>
      </c>
      <c r="B131" s="0" t="s">
        <v>2874</v>
      </c>
      <c r="C131" s="0" t="s">
        <v>2875</v>
      </c>
      <c r="D131" s="0" t="s">
        <v>2897</v>
      </c>
      <c r="E131" s="0" t="s">
        <v>2898</v>
      </c>
      <c r="F131" s="0" t="s">
        <v>2581</v>
      </c>
      <c r="G131" s="0" t="s">
        <v>2899</v>
      </c>
    </row>
    <row customHeight="1" ht="11.25">
      <c r="A132" s="0" t="s">
        <v>14</v>
      </c>
      <c r="B132" s="0" t="s">
        <v>2874</v>
      </c>
      <c r="C132" s="0" t="s">
        <v>2875</v>
      </c>
      <c r="D132" s="0" t="s">
        <v>2900</v>
      </c>
      <c r="E132" s="0" t="s">
        <v>2901</v>
      </c>
      <c r="F132" s="0" t="s">
        <v>2581</v>
      </c>
      <c r="G132" s="0" t="s">
        <v>2902</v>
      </c>
    </row>
    <row customHeight="1" ht="11.25">
      <c r="A133" s="0" t="s">
        <v>14</v>
      </c>
      <c r="B133" s="0" t="s">
        <v>2874</v>
      </c>
      <c r="C133" s="0" t="s">
        <v>2875</v>
      </c>
      <c r="D133" s="0" t="s">
        <v>2903</v>
      </c>
      <c r="E133" s="0" t="s">
        <v>2904</v>
      </c>
      <c r="F133" s="0" t="s">
        <v>2619</v>
      </c>
      <c r="G133" s="0" t="s">
        <v>2905</v>
      </c>
    </row>
    <row customHeight="1" ht="11.25">
      <c r="A134" s="0" t="s">
        <v>14</v>
      </c>
      <c r="B134" s="0" t="s">
        <v>2874</v>
      </c>
      <c r="C134" s="0" t="s">
        <v>2875</v>
      </c>
      <c r="D134" s="0" t="s">
        <v>2874</v>
      </c>
      <c r="E134" s="0" t="s">
        <v>2875</v>
      </c>
      <c r="F134" s="0" t="s">
        <v>2582</v>
      </c>
      <c r="G134" s="0" t="s">
        <v>2906</v>
      </c>
    </row>
    <row customHeight="1" ht="11.25">
      <c r="A135" s="0" t="s">
        <v>14</v>
      </c>
      <c r="B135" s="0" t="s">
        <v>2874</v>
      </c>
      <c r="C135" s="0" t="s">
        <v>2875</v>
      </c>
      <c r="D135" s="0" t="s">
        <v>2907</v>
      </c>
      <c r="E135" s="0" t="s">
        <v>2908</v>
      </c>
      <c r="F135" s="0" t="s">
        <v>2581</v>
      </c>
      <c r="G135" s="0" t="s">
        <v>2909</v>
      </c>
    </row>
    <row customHeight="1" ht="11.25">
      <c r="A136" s="0" t="s">
        <v>14</v>
      </c>
      <c r="B136" s="0" t="s">
        <v>2874</v>
      </c>
      <c r="C136" s="0" t="s">
        <v>2875</v>
      </c>
      <c r="D136" s="0" t="s">
        <v>2910</v>
      </c>
      <c r="E136" s="0" t="s">
        <v>2911</v>
      </c>
      <c r="F136" s="0" t="s">
        <v>2581</v>
      </c>
      <c r="G136" s="0" t="s">
        <v>2912</v>
      </c>
    </row>
    <row customHeight="1" ht="11.25">
      <c r="A137" s="0" t="s">
        <v>14</v>
      </c>
      <c r="B137" s="0" t="s">
        <v>2913</v>
      </c>
      <c r="C137" s="0" t="s">
        <v>2914</v>
      </c>
      <c r="D137" s="0" t="s">
        <v>2915</v>
      </c>
      <c r="E137" s="0" t="s">
        <v>2916</v>
      </c>
      <c r="F137" s="0" t="s">
        <v>2581</v>
      </c>
      <c r="G137" s="0" t="s">
        <v>2917</v>
      </c>
    </row>
    <row customHeight="1" ht="11.25">
      <c r="A138" s="0" t="s">
        <v>14</v>
      </c>
      <c r="B138" s="0" t="s">
        <v>2913</v>
      </c>
      <c r="C138" s="0" t="s">
        <v>2914</v>
      </c>
      <c r="D138" s="0" t="s">
        <v>2918</v>
      </c>
      <c r="E138" s="0" t="s">
        <v>2919</v>
      </c>
      <c r="F138" s="0" t="s">
        <v>2581</v>
      </c>
      <c r="G138" s="0" t="s">
        <v>2920</v>
      </c>
    </row>
    <row customHeight="1" ht="11.25">
      <c r="A139" s="0" t="s">
        <v>14</v>
      </c>
      <c r="B139" s="0" t="s">
        <v>2913</v>
      </c>
      <c r="C139" s="0" t="s">
        <v>2914</v>
      </c>
      <c r="D139" s="0" t="s">
        <v>2921</v>
      </c>
      <c r="E139" s="0" t="s">
        <v>2922</v>
      </c>
      <c r="F139" s="0" t="s">
        <v>2619</v>
      </c>
      <c r="G139" s="0" t="s">
        <v>2923</v>
      </c>
    </row>
    <row customHeight="1" ht="11.25">
      <c r="A140" s="0" t="s">
        <v>14</v>
      </c>
      <c r="B140" s="0" t="s">
        <v>2913</v>
      </c>
      <c r="C140" s="0" t="s">
        <v>2914</v>
      </c>
      <c r="D140" s="0" t="s">
        <v>2924</v>
      </c>
      <c r="E140" s="0" t="s">
        <v>2925</v>
      </c>
      <c r="F140" s="0" t="s">
        <v>2581</v>
      </c>
      <c r="G140" s="0" t="s">
        <v>2926</v>
      </c>
    </row>
    <row customHeight="1" ht="11.25">
      <c r="A141" s="0" t="s">
        <v>14</v>
      </c>
      <c r="B141" s="0" t="s">
        <v>2913</v>
      </c>
      <c r="C141" s="0" t="s">
        <v>2914</v>
      </c>
      <c r="D141" s="0" t="s">
        <v>2927</v>
      </c>
      <c r="E141" s="0" t="s">
        <v>2928</v>
      </c>
      <c r="F141" s="0" t="s">
        <v>2581</v>
      </c>
      <c r="G141" s="0" t="s">
        <v>2929</v>
      </c>
    </row>
    <row customHeight="1" ht="11.25">
      <c r="A142" s="0" t="s">
        <v>14</v>
      </c>
      <c r="B142" s="0" t="s">
        <v>2913</v>
      </c>
      <c r="C142" s="0" t="s">
        <v>2914</v>
      </c>
      <c r="D142" s="0" t="s">
        <v>2930</v>
      </c>
      <c r="E142" s="0" t="s">
        <v>2931</v>
      </c>
      <c r="F142" s="0" t="s">
        <v>2581</v>
      </c>
      <c r="G142" s="0" t="s">
        <v>2932</v>
      </c>
    </row>
    <row customHeight="1" ht="11.25">
      <c r="A143" s="0" t="s">
        <v>14</v>
      </c>
      <c r="B143" s="0" t="s">
        <v>2913</v>
      </c>
      <c r="C143" s="0" t="s">
        <v>2914</v>
      </c>
      <c r="D143" s="0" t="s">
        <v>2933</v>
      </c>
      <c r="E143" s="0" t="s">
        <v>2934</v>
      </c>
      <c r="F143" s="0" t="s">
        <v>2581</v>
      </c>
      <c r="G143" s="0" t="s">
        <v>2935</v>
      </c>
    </row>
    <row customHeight="1" ht="11.25">
      <c r="A144" s="0" t="s">
        <v>14</v>
      </c>
      <c r="B144" s="0" t="s">
        <v>2913</v>
      </c>
      <c r="C144" s="0" t="s">
        <v>2914</v>
      </c>
      <c r="D144" s="0" t="s">
        <v>2936</v>
      </c>
      <c r="E144" s="0" t="s">
        <v>2937</v>
      </c>
      <c r="F144" s="0" t="s">
        <v>2581</v>
      </c>
      <c r="G144" s="0" t="s">
        <v>2938</v>
      </c>
    </row>
    <row customHeight="1" ht="11.25">
      <c r="A145" s="0" t="s">
        <v>14</v>
      </c>
      <c r="B145" s="0" t="s">
        <v>2913</v>
      </c>
      <c r="C145" s="0" t="s">
        <v>2914</v>
      </c>
      <c r="D145" s="0" t="s">
        <v>2939</v>
      </c>
      <c r="E145" s="0" t="s">
        <v>2940</v>
      </c>
      <c r="F145" s="0" t="s">
        <v>2581</v>
      </c>
      <c r="G145" s="0" t="s">
        <v>2941</v>
      </c>
    </row>
    <row customHeight="1" ht="11.25">
      <c r="A146" s="0" t="s">
        <v>14</v>
      </c>
      <c r="B146" s="0" t="s">
        <v>2913</v>
      </c>
      <c r="C146" s="0" t="s">
        <v>2914</v>
      </c>
      <c r="D146" s="0" t="s">
        <v>2942</v>
      </c>
      <c r="E146" s="0" t="s">
        <v>2943</v>
      </c>
      <c r="F146" s="0" t="s">
        <v>2581</v>
      </c>
      <c r="G146" s="0" t="s">
        <v>2944</v>
      </c>
    </row>
    <row customHeight="1" ht="11.25">
      <c r="A147" s="0" t="s">
        <v>14</v>
      </c>
      <c r="B147" s="0" t="s">
        <v>2913</v>
      </c>
      <c r="C147" s="0" t="s">
        <v>2914</v>
      </c>
      <c r="D147" s="0" t="s">
        <v>2945</v>
      </c>
      <c r="E147" s="0" t="s">
        <v>2946</v>
      </c>
      <c r="F147" s="0" t="s">
        <v>2619</v>
      </c>
      <c r="G147" s="0" t="s">
        <v>2947</v>
      </c>
    </row>
    <row customHeight="1" ht="11.25">
      <c r="A148" s="0" t="s">
        <v>14</v>
      </c>
      <c r="B148" s="0" t="s">
        <v>2913</v>
      </c>
      <c r="C148" s="0" t="s">
        <v>2914</v>
      </c>
      <c r="D148" s="0" t="s">
        <v>2913</v>
      </c>
      <c r="E148" s="0" t="s">
        <v>2914</v>
      </c>
      <c r="F148" s="0" t="s">
        <v>2582</v>
      </c>
      <c r="G148" s="0" t="s">
        <v>2948</v>
      </c>
    </row>
    <row customHeight="1" ht="11.25">
      <c r="A149" s="0" t="s">
        <v>14</v>
      </c>
      <c r="B149" s="0" t="s">
        <v>2913</v>
      </c>
      <c r="C149" s="0" t="s">
        <v>2914</v>
      </c>
      <c r="D149" s="0" t="s">
        <v>2949</v>
      </c>
      <c r="E149" s="0" t="s">
        <v>2950</v>
      </c>
      <c r="F149" s="0" t="s">
        <v>2619</v>
      </c>
      <c r="G149" s="0" t="s">
        <v>2951</v>
      </c>
    </row>
    <row customHeight="1" ht="11.25">
      <c r="A150" s="0" t="s">
        <v>14</v>
      </c>
      <c r="B150" s="0" t="s">
        <v>2913</v>
      </c>
      <c r="C150" s="0" t="s">
        <v>2914</v>
      </c>
      <c r="D150" s="0" t="s">
        <v>2952</v>
      </c>
      <c r="E150" s="0" t="s">
        <v>2953</v>
      </c>
      <c r="F150" s="0" t="s">
        <v>2581</v>
      </c>
      <c r="G150" s="0" t="s">
        <v>2954</v>
      </c>
    </row>
    <row customHeight="1" ht="11.25">
      <c r="A151" s="0" t="s">
        <v>14</v>
      </c>
      <c r="B151" s="0" t="s">
        <v>2913</v>
      </c>
      <c r="C151" s="0" t="s">
        <v>2914</v>
      </c>
      <c r="D151" s="0" t="s">
        <v>2955</v>
      </c>
      <c r="E151" s="0" t="s">
        <v>2956</v>
      </c>
      <c r="F151" s="0" t="s">
        <v>2581</v>
      </c>
      <c r="G151" s="0" t="s">
        <v>2957</v>
      </c>
    </row>
    <row customHeight="1" ht="11.25">
      <c r="A152" s="0" t="s">
        <v>14</v>
      </c>
      <c r="B152" s="0" t="s">
        <v>2913</v>
      </c>
      <c r="C152" s="0" t="s">
        <v>2914</v>
      </c>
      <c r="D152" s="0" t="s">
        <v>2958</v>
      </c>
      <c r="E152" s="0" t="s">
        <v>2959</v>
      </c>
      <c r="F152" s="0" t="s">
        <v>2581</v>
      </c>
      <c r="G152" s="0" t="s">
        <v>2960</v>
      </c>
    </row>
    <row customHeight="1" ht="11.25">
      <c r="A153" s="0" t="s">
        <v>14</v>
      </c>
      <c r="B153" s="0" t="s">
        <v>2961</v>
      </c>
      <c r="C153" s="0" t="s">
        <v>2962</v>
      </c>
      <c r="D153" s="0" t="s">
        <v>2963</v>
      </c>
      <c r="E153" s="0" t="s">
        <v>2964</v>
      </c>
      <c r="F153" s="0" t="s">
        <v>2581</v>
      </c>
      <c r="G153" s="0" t="s">
        <v>2965</v>
      </c>
    </row>
    <row customHeight="1" ht="11.25">
      <c r="A154" s="0" t="s">
        <v>14</v>
      </c>
      <c r="B154" s="0" t="s">
        <v>2961</v>
      </c>
      <c r="C154" s="0" t="s">
        <v>2962</v>
      </c>
      <c r="D154" s="0" t="s">
        <v>2966</v>
      </c>
      <c r="E154" s="0" t="s">
        <v>2967</v>
      </c>
      <c r="F154" s="0" t="s">
        <v>2581</v>
      </c>
      <c r="G154" s="0" t="s">
        <v>2968</v>
      </c>
    </row>
    <row customHeight="1" ht="11.25">
      <c r="A155" s="0" t="s">
        <v>14</v>
      </c>
      <c r="B155" s="0" t="s">
        <v>2961</v>
      </c>
      <c r="C155" s="0" t="s">
        <v>2962</v>
      </c>
      <c r="D155" s="0" t="s">
        <v>2969</v>
      </c>
      <c r="E155" s="0" t="s">
        <v>2970</v>
      </c>
      <c r="F155" s="0" t="s">
        <v>2581</v>
      </c>
      <c r="G155" s="0" t="s">
        <v>2971</v>
      </c>
    </row>
    <row customHeight="1" ht="11.25">
      <c r="A156" s="0" t="s">
        <v>14</v>
      </c>
      <c r="B156" s="0" t="s">
        <v>2961</v>
      </c>
      <c r="C156" s="0" t="s">
        <v>2962</v>
      </c>
      <c r="D156" s="0" t="s">
        <v>2972</v>
      </c>
      <c r="E156" s="0" t="s">
        <v>2973</v>
      </c>
      <c r="F156" s="0" t="s">
        <v>2581</v>
      </c>
      <c r="G156" s="0" t="s">
        <v>2974</v>
      </c>
    </row>
    <row customHeight="1" ht="11.25">
      <c r="A157" s="0" t="s">
        <v>14</v>
      </c>
      <c r="B157" s="0" t="s">
        <v>2961</v>
      </c>
      <c r="C157" s="0" t="s">
        <v>2962</v>
      </c>
      <c r="D157" s="0" t="s">
        <v>2975</v>
      </c>
      <c r="E157" s="0" t="s">
        <v>2976</v>
      </c>
      <c r="F157" s="0" t="s">
        <v>2619</v>
      </c>
      <c r="G157" s="0" t="s">
        <v>2977</v>
      </c>
    </row>
    <row customHeight="1" ht="11.25">
      <c r="A158" s="0" t="s">
        <v>14</v>
      </c>
      <c r="B158" s="0" t="s">
        <v>2961</v>
      </c>
      <c r="C158" s="0" t="s">
        <v>2962</v>
      </c>
      <c r="D158" s="0" t="s">
        <v>2978</v>
      </c>
      <c r="E158" s="0" t="s">
        <v>2979</v>
      </c>
      <c r="F158" s="0" t="s">
        <v>2581</v>
      </c>
      <c r="G158" s="0" t="s">
        <v>2980</v>
      </c>
    </row>
    <row customHeight="1" ht="11.25">
      <c r="A159" s="0" t="s">
        <v>14</v>
      </c>
      <c r="B159" s="0" t="s">
        <v>2961</v>
      </c>
      <c r="C159" s="0" t="s">
        <v>2962</v>
      </c>
      <c r="D159" s="0" t="s">
        <v>2981</v>
      </c>
      <c r="E159" s="0" t="s">
        <v>2982</v>
      </c>
      <c r="F159" s="0" t="s">
        <v>2581</v>
      </c>
      <c r="G159" s="0" t="s">
        <v>2983</v>
      </c>
    </row>
    <row customHeight="1" ht="11.25">
      <c r="A160" s="0" t="s">
        <v>14</v>
      </c>
      <c r="B160" s="0" t="s">
        <v>2961</v>
      </c>
      <c r="C160" s="0" t="s">
        <v>2962</v>
      </c>
      <c r="D160" s="0" t="s">
        <v>2984</v>
      </c>
      <c r="E160" s="0" t="s">
        <v>2985</v>
      </c>
      <c r="F160" s="0" t="s">
        <v>2581</v>
      </c>
      <c r="G160" s="0" t="s">
        <v>2986</v>
      </c>
    </row>
    <row customHeight="1" ht="11.25">
      <c r="A161" s="0" t="s">
        <v>14</v>
      </c>
      <c r="B161" s="0" t="s">
        <v>2961</v>
      </c>
      <c r="C161" s="0" t="s">
        <v>2962</v>
      </c>
      <c r="D161" s="0" t="s">
        <v>2987</v>
      </c>
      <c r="E161" s="0" t="s">
        <v>2988</v>
      </c>
      <c r="F161" s="0" t="s">
        <v>2581</v>
      </c>
      <c r="G161" s="0" t="s">
        <v>2989</v>
      </c>
    </row>
    <row customHeight="1" ht="11.25">
      <c r="A162" s="0" t="s">
        <v>14</v>
      </c>
      <c r="B162" s="0" t="s">
        <v>2961</v>
      </c>
      <c r="C162" s="0" t="s">
        <v>2962</v>
      </c>
      <c r="D162" s="0" t="s">
        <v>2990</v>
      </c>
      <c r="E162" s="0" t="s">
        <v>2991</v>
      </c>
      <c r="F162" s="0" t="s">
        <v>2607</v>
      </c>
      <c r="G162" s="0" t="s">
        <v>2992</v>
      </c>
    </row>
    <row customHeight="1" ht="11.25">
      <c r="A163" s="0" t="s">
        <v>14</v>
      </c>
      <c r="B163" s="0" t="s">
        <v>2961</v>
      </c>
      <c r="C163" s="0" t="s">
        <v>2962</v>
      </c>
      <c r="D163" s="0" t="s">
        <v>2993</v>
      </c>
      <c r="E163" s="0" t="s">
        <v>2994</v>
      </c>
      <c r="F163" s="0" t="s">
        <v>2581</v>
      </c>
      <c r="G163" s="0" t="s">
        <v>2995</v>
      </c>
    </row>
    <row customHeight="1" ht="11.25">
      <c r="A164" s="0" t="s">
        <v>14</v>
      </c>
      <c r="B164" s="0" t="s">
        <v>2961</v>
      </c>
      <c r="C164" s="0" t="s">
        <v>2962</v>
      </c>
      <c r="D164" s="0" t="s">
        <v>2961</v>
      </c>
      <c r="E164" s="0" t="s">
        <v>2962</v>
      </c>
      <c r="F164" s="0" t="s">
        <v>2582</v>
      </c>
      <c r="G164" s="0" t="s">
        <v>2996</v>
      </c>
    </row>
    <row customHeight="1" ht="11.25">
      <c r="A165" s="0" t="s">
        <v>14</v>
      </c>
      <c r="B165" s="0" t="s">
        <v>2961</v>
      </c>
      <c r="C165" s="0" t="s">
        <v>2962</v>
      </c>
      <c r="D165" s="0" t="s">
        <v>2997</v>
      </c>
      <c r="E165" s="0" t="s">
        <v>2998</v>
      </c>
      <c r="F165" s="0" t="s">
        <v>2581</v>
      </c>
      <c r="G165" s="0" t="s">
        <v>2999</v>
      </c>
    </row>
    <row customHeight="1" ht="11.25">
      <c r="A166" s="0" t="s">
        <v>14</v>
      </c>
      <c r="B166" s="0" t="s">
        <v>3000</v>
      </c>
      <c r="C166" s="0" t="s">
        <v>3001</v>
      </c>
      <c r="D166" s="0" t="s">
        <v>3002</v>
      </c>
      <c r="E166" s="0" t="s">
        <v>3003</v>
      </c>
      <c r="F166" s="0" t="s">
        <v>2581</v>
      </c>
      <c r="G166" s="0" t="s">
        <v>3004</v>
      </c>
    </row>
    <row customHeight="1" ht="11.25">
      <c r="A167" s="0" t="s">
        <v>14</v>
      </c>
      <c r="B167" s="0" t="s">
        <v>3000</v>
      </c>
      <c r="C167" s="0" t="s">
        <v>3001</v>
      </c>
      <c r="D167" s="0" t="s">
        <v>3005</v>
      </c>
      <c r="E167" s="0" t="s">
        <v>3006</v>
      </c>
      <c r="F167" s="0" t="s">
        <v>2581</v>
      </c>
      <c r="G167" s="0" t="s">
        <v>3007</v>
      </c>
    </row>
    <row customHeight="1" ht="11.25">
      <c r="A168" s="0" t="s">
        <v>14</v>
      </c>
      <c r="B168" s="0" t="s">
        <v>3000</v>
      </c>
      <c r="C168" s="0" t="s">
        <v>3001</v>
      </c>
      <c r="D168" s="0" t="s">
        <v>3008</v>
      </c>
      <c r="E168" s="0" t="s">
        <v>3009</v>
      </c>
      <c r="F168" s="0" t="s">
        <v>2581</v>
      </c>
      <c r="G168" s="0" t="s">
        <v>3010</v>
      </c>
    </row>
    <row customHeight="1" ht="11.25">
      <c r="A169" s="0" t="s">
        <v>14</v>
      </c>
      <c r="B169" s="0" t="s">
        <v>3000</v>
      </c>
      <c r="C169" s="0" t="s">
        <v>3001</v>
      </c>
      <c r="D169" s="0" t="s">
        <v>3011</v>
      </c>
      <c r="E169" s="0" t="s">
        <v>3012</v>
      </c>
      <c r="F169" s="0" t="s">
        <v>2581</v>
      </c>
      <c r="G169" s="0" t="s">
        <v>3013</v>
      </c>
    </row>
    <row customHeight="1" ht="11.25">
      <c r="A170" s="0" t="s">
        <v>14</v>
      </c>
      <c r="B170" s="0" t="s">
        <v>3000</v>
      </c>
      <c r="C170" s="0" t="s">
        <v>3001</v>
      </c>
      <c r="D170" s="0" t="s">
        <v>3014</v>
      </c>
      <c r="E170" s="0" t="s">
        <v>3015</v>
      </c>
      <c r="F170" s="0" t="s">
        <v>2581</v>
      </c>
      <c r="G170" s="0" t="s">
        <v>3016</v>
      </c>
    </row>
    <row customHeight="1" ht="11.25">
      <c r="A171" s="0" t="s">
        <v>14</v>
      </c>
      <c r="B171" s="0" t="s">
        <v>3000</v>
      </c>
      <c r="C171" s="0" t="s">
        <v>3001</v>
      </c>
      <c r="D171" s="0" t="s">
        <v>3017</v>
      </c>
      <c r="E171" s="0" t="s">
        <v>3018</v>
      </c>
      <c r="F171" s="0" t="s">
        <v>2581</v>
      </c>
      <c r="G171" s="0" t="s">
        <v>3019</v>
      </c>
    </row>
    <row customHeight="1" ht="11.25">
      <c r="A172" s="0" t="s">
        <v>14</v>
      </c>
      <c r="B172" s="0" t="s">
        <v>3000</v>
      </c>
      <c r="C172" s="0" t="s">
        <v>3001</v>
      </c>
      <c r="D172" s="0" t="s">
        <v>3020</v>
      </c>
      <c r="E172" s="0" t="s">
        <v>3021</v>
      </c>
      <c r="F172" s="0" t="s">
        <v>2581</v>
      </c>
      <c r="G172" s="0" t="s">
        <v>3022</v>
      </c>
    </row>
    <row customHeight="1" ht="11.25">
      <c r="A173" s="0" t="s">
        <v>14</v>
      </c>
      <c r="B173" s="0" t="s">
        <v>3000</v>
      </c>
      <c r="C173" s="0" t="s">
        <v>3001</v>
      </c>
      <c r="D173" s="0" t="s">
        <v>3023</v>
      </c>
      <c r="E173" s="0" t="s">
        <v>3024</v>
      </c>
      <c r="F173" s="0" t="s">
        <v>2581</v>
      </c>
      <c r="G173" s="0" t="s">
        <v>3025</v>
      </c>
    </row>
    <row customHeight="1" ht="11.25">
      <c r="A174" s="0" t="s">
        <v>14</v>
      </c>
      <c r="B174" s="0" t="s">
        <v>3000</v>
      </c>
      <c r="C174" s="0" t="s">
        <v>3001</v>
      </c>
      <c r="D174" s="0" t="s">
        <v>3026</v>
      </c>
      <c r="E174" s="0" t="s">
        <v>3027</v>
      </c>
      <c r="F174" s="0" t="s">
        <v>2581</v>
      </c>
      <c r="G174" s="0" t="s">
        <v>3028</v>
      </c>
    </row>
    <row customHeight="1" ht="11.25">
      <c r="A175" s="0" t="s">
        <v>14</v>
      </c>
      <c r="B175" s="0" t="s">
        <v>3000</v>
      </c>
      <c r="C175" s="0" t="s">
        <v>3001</v>
      </c>
      <c r="D175" s="0" t="s">
        <v>3029</v>
      </c>
      <c r="E175" s="0" t="s">
        <v>3030</v>
      </c>
      <c r="F175" s="0" t="s">
        <v>2581</v>
      </c>
      <c r="G175" s="0" t="s">
        <v>3031</v>
      </c>
    </row>
    <row customHeight="1" ht="11.25">
      <c r="A176" s="0" t="s">
        <v>14</v>
      </c>
      <c r="B176" s="0" t="s">
        <v>3000</v>
      </c>
      <c r="C176" s="0" t="s">
        <v>3001</v>
      </c>
      <c r="D176" s="0" t="s">
        <v>3032</v>
      </c>
      <c r="E176" s="0" t="s">
        <v>3033</v>
      </c>
      <c r="F176" s="0" t="s">
        <v>2581</v>
      </c>
      <c r="G176" s="0" t="s">
        <v>3034</v>
      </c>
    </row>
    <row customHeight="1" ht="11.25">
      <c r="A177" s="0" t="s">
        <v>14</v>
      </c>
      <c r="B177" s="0" t="s">
        <v>3000</v>
      </c>
      <c r="C177" s="0" t="s">
        <v>3001</v>
      </c>
      <c r="D177" s="0" t="s">
        <v>3035</v>
      </c>
      <c r="E177" s="0" t="s">
        <v>3036</v>
      </c>
      <c r="F177" s="0" t="s">
        <v>2581</v>
      </c>
      <c r="G177" s="0" t="s">
        <v>3037</v>
      </c>
    </row>
    <row customHeight="1" ht="11.25">
      <c r="A178" s="0" t="s">
        <v>14</v>
      </c>
      <c r="B178" s="0" t="s">
        <v>3000</v>
      </c>
      <c r="C178" s="0" t="s">
        <v>3001</v>
      </c>
      <c r="D178" s="0" t="s">
        <v>3038</v>
      </c>
      <c r="E178" s="0" t="s">
        <v>3039</v>
      </c>
      <c r="F178" s="0" t="s">
        <v>2581</v>
      </c>
      <c r="G178" s="0" t="s">
        <v>3040</v>
      </c>
    </row>
    <row customHeight="1" ht="11.25">
      <c r="A179" s="0" t="s">
        <v>14</v>
      </c>
      <c r="B179" s="0" t="s">
        <v>3000</v>
      </c>
      <c r="C179" s="0" t="s">
        <v>3001</v>
      </c>
      <c r="D179" s="0" t="s">
        <v>3041</v>
      </c>
      <c r="E179" s="0" t="s">
        <v>3042</v>
      </c>
      <c r="F179" s="0" t="s">
        <v>2581</v>
      </c>
      <c r="G179" s="0" t="s">
        <v>3043</v>
      </c>
    </row>
    <row customHeight="1" ht="11.25">
      <c r="A180" s="0" t="s">
        <v>14</v>
      </c>
      <c r="B180" s="0" t="s">
        <v>3000</v>
      </c>
      <c r="C180" s="0" t="s">
        <v>3001</v>
      </c>
      <c r="D180" s="0" t="s">
        <v>3044</v>
      </c>
      <c r="E180" s="0" t="s">
        <v>3045</v>
      </c>
      <c r="F180" s="0" t="s">
        <v>2581</v>
      </c>
      <c r="G180" s="0" t="s">
        <v>3046</v>
      </c>
    </row>
    <row customHeight="1" ht="11.25">
      <c r="A181" s="0" t="s">
        <v>14</v>
      </c>
      <c r="B181" s="0" t="s">
        <v>3000</v>
      </c>
      <c r="C181" s="0" t="s">
        <v>3001</v>
      </c>
      <c r="D181" s="0" t="s">
        <v>3047</v>
      </c>
      <c r="E181" s="0" t="s">
        <v>3048</v>
      </c>
      <c r="F181" s="0" t="s">
        <v>2581</v>
      </c>
      <c r="G181" s="0" t="s">
        <v>3049</v>
      </c>
    </row>
    <row customHeight="1" ht="11.25">
      <c r="A182" s="0" t="s">
        <v>14</v>
      </c>
      <c r="B182" s="0" t="s">
        <v>3000</v>
      </c>
      <c r="C182" s="0" t="s">
        <v>3001</v>
      </c>
      <c r="D182" s="0" t="s">
        <v>3050</v>
      </c>
      <c r="E182" s="0" t="s">
        <v>3051</v>
      </c>
      <c r="F182" s="0" t="s">
        <v>2581</v>
      </c>
      <c r="G182" s="0" t="s">
        <v>3052</v>
      </c>
    </row>
    <row customHeight="1" ht="11.25">
      <c r="A183" s="0" t="s">
        <v>14</v>
      </c>
      <c r="B183" s="0" t="s">
        <v>3000</v>
      </c>
      <c r="C183" s="0" t="s">
        <v>3001</v>
      </c>
      <c r="D183" s="0" t="s">
        <v>3053</v>
      </c>
      <c r="E183" s="0" t="s">
        <v>3054</v>
      </c>
      <c r="F183" s="0" t="s">
        <v>2581</v>
      </c>
      <c r="G183" s="0" t="s">
        <v>3055</v>
      </c>
    </row>
    <row customHeight="1" ht="11.25">
      <c r="A184" s="0" t="s">
        <v>14</v>
      </c>
      <c r="B184" s="0" t="s">
        <v>3000</v>
      </c>
      <c r="C184" s="0" t="s">
        <v>3001</v>
      </c>
      <c r="D184" s="0" t="s">
        <v>3056</v>
      </c>
      <c r="E184" s="0" t="s">
        <v>3057</v>
      </c>
      <c r="F184" s="0" t="s">
        <v>2581</v>
      </c>
      <c r="G184" s="0" t="s">
        <v>3058</v>
      </c>
    </row>
    <row customHeight="1" ht="11.25">
      <c r="A185" s="0" t="s">
        <v>14</v>
      </c>
      <c r="B185" s="0" t="s">
        <v>3000</v>
      </c>
      <c r="C185" s="0" t="s">
        <v>3001</v>
      </c>
      <c r="D185" s="0" t="s">
        <v>3059</v>
      </c>
      <c r="E185" s="0" t="s">
        <v>3060</v>
      </c>
      <c r="F185" s="0" t="s">
        <v>2581</v>
      </c>
      <c r="G185" s="0" t="s">
        <v>3061</v>
      </c>
    </row>
    <row customHeight="1" ht="11.25">
      <c r="A186" s="0" t="s">
        <v>14</v>
      </c>
      <c r="B186" s="0" t="s">
        <v>3000</v>
      </c>
      <c r="C186" s="0" t="s">
        <v>3001</v>
      </c>
      <c r="D186" s="0" t="s">
        <v>3000</v>
      </c>
      <c r="E186" s="0" t="s">
        <v>3001</v>
      </c>
      <c r="F186" s="0" t="s">
        <v>2582</v>
      </c>
      <c r="G186" s="0" t="s">
        <v>3062</v>
      </c>
    </row>
    <row customHeight="1" ht="11.25">
      <c r="A187" s="0" t="s">
        <v>14</v>
      </c>
      <c r="B187" s="0" t="s">
        <v>3000</v>
      </c>
      <c r="C187" s="0" t="s">
        <v>3001</v>
      </c>
      <c r="D187" s="0" t="s">
        <v>3063</v>
      </c>
      <c r="E187" s="0" t="s">
        <v>3064</v>
      </c>
      <c r="F187" s="0" t="s">
        <v>2581</v>
      </c>
      <c r="G187" s="0" t="s">
        <v>3065</v>
      </c>
    </row>
    <row customHeight="1" ht="11.25">
      <c r="A188" s="0" t="s">
        <v>14</v>
      </c>
      <c r="B188" s="0" t="s">
        <v>3000</v>
      </c>
      <c r="C188" s="0" t="s">
        <v>3001</v>
      </c>
      <c r="D188" s="0" t="s">
        <v>3066</v>
      </c>
      <c r="E188" s="0" t="s">
        <v>3067</v>
      </c>
      <c r="F188" s="0" t="s">
        <v>2581</v>
      </c>
      <c r="G188" s="0" t="s">
        <v>3068</v>
      </c>
    </row>
    <row customHeight="1" ht="11.25">
      <c r="A189" s="0" t="s">
        <v>14</v>
      </c>
      <c r="B189" s="0" t="s">
        <v>3069</v>
      </c>
      <c r="C189" s="0" t="s">
        <v>3070</v>
      </c>
      <c r="D189" s="0" t="s">
        <v>3071</v>
      </c>
      <c r="E189" s="0" t="s">
        <v>3072</v>
      </c>
      <c r="F189" s="0" t="s">
        <v>2581</v>
      </c>
      <c r="G189" s="0" t="s">
        <v>3073</v>
      </c>
    </row>
    <row customHeight="1" ht="11.25">
      <c r="A190" s="0" t="s">
        <v>14</v>
      </c>
      <c r="B190" s="0" t="s">
        <v>3069</v>
      </c>
      <c r="C190" s="0" t="s">
        <v>3070</v>
      </c>
      <c r="D190" s="0" t="s">
        <v>3074</v>
      </c>
      <c r="E190" s="0" t="s">
        <v>3075</v>
      </c>
      <c r="F190" s="0" t="s">
        <v>2581</v>
      </c>
      <c r="G190" s="0" t="s">
        <v>3076</v>
      </c>
    </row>
    <row customHeight="1" ht="11.25">
      <c r="A191" s="0" t="s">
        <v>14</v>
      </c>
      <c r="B191" s="0" t="s">
        <v>3069</v>
      </c>
      <c r="C191" s="0" t="s">
        <v>3070</v>
      </c>
      <c r="D191" s="0" t="s">
        <v>3077</v>
      </c>
      <c r="E191" s="0" t="s">
        <v>3078</v>
      </c>
      <c r="F191" s="0" t="s">
        <v>2581</v>
      </c>
      <c r="G191" s="0" t="s">
        <v>3079</v>
      </c>
    </row>
    <row customHeight="1" ht="11.25">
      <c r="A192" s="0" t="s">
        <v>14</v>
      </c>
      <c r="B192" s="0" t="s">
        <v>3069</v>
      </c>
      <c r="C192" s="0" t="s">
        <v>3070</v>
      </c>
      <c r="D192" s="0" t="s">
        <v>3080</v>
      </c>
      <c r="E192" s="0" t="s">
        <v>3081</v>
      </c>
      <c r="F192" s="0" t="s">
        <v>2581</v>
      </c>
      <c r="G192" s="0" t="s">
        <v>3082</v>
      </c>
    </row>
    <row customHeight="1" ht="11.25">
      <c r="A193" s="0" t="s">
        <v>14</v>
      </c>
      <c r="B193" s="0" t="s">
        <v>3069</v>
      </c>
      <c r="C193" s="0" t="s">
        <v>3070</v>
      </c>
      <c r="D193" s="0" t="s">
        <v>3083</v>
      </c>
      <c r="E193" s="0" t="s">
        <v>3084</v>
      </c>
      <c r="F193" s="0" t="s">
        <v>2581</v>
      </c>
      <c r="G193" s="0" t="s">
        <v>3085</v>
      </c>
    </row>
    <row customHeight="1" ht="11.25">
      <c r="A194" s="0" t="s">
        <v>14</v>
      </c>
      <c r="B194" s="0" t="s">
        <v>3069</v>
      </c>
      <c r="C194" s="0" t="s">
        <v>3070</v>
      </c>
      <c r="D194" s="0" t="s">
        <v>3086</v>
      </c>
      <c r="E194" s="0" t="s">
        <v>3087</v>
      </c>
      <c r="F194" s="0" t="s">
        <v>2581</v>
      </c>
      <c r="G194" s="0" t="s">
        <v>3088</v>
      </c>
    </row>
    <row customHeight="1" ht="11.25">
      <c r="A195" s="0" t="s">
        <v>14</v>
      </c>
      <c r="B195" s="0" t="s">
        <v>3069</v>
      </c>
      <c r="C195" s="0" t="s">
        <v>3070</v>
      </c>
      <c r="D195" s="0" t="s">
        <v>3089</v>
      </c>
      <c r="E195" s="0" t="s">
        <v>3090</v>
      </c>
      <c r="F195" s="0" t="s">
        <v>2581</v>
      </c>
      <c r="G195" s="0" t="s">
        <v>3091</v>
      </c>
    </row>
    <row customHeight="1" ht="11.25">
      <c r="A196" s="0" t="s">
        <v>14</v>
      </c>
      <c r="B196" s="0" t="s">
        <v>3069</v>
      </c>
      <c r="C196" s="0" t="s">
        <v>3070</v>
      </c>
      <c r="D196" s="0" t="s">
        <v>3092</v>
      </c>
      <c r="E196" s="0" t="s">
        <v>3093</v>
      </c>
      <c r="F196" s="0" t="s">
        <v>2581</v>
      </c>
      <c r="G196" s="0" t="s">
        <v>3094</v>
      </c>
    </row>
    <row customHeight="1" ht="11.25">
      <c r="A197" s="0" t="s">
        <v>14</v>
      </c>
      <c r="B197" s="0" t="s">
        <v>3069</v>
      </c>
      <c r="C197" s="0" t="s">
        <v>3070</v>
      </c>
      <c r="D197" s="0" t="s">
        <v>3095</v>
      </c>
      <c r="E197" s="0" t="s">
        <v>3096</v>
      </c>
      <c r="F197" s="0" t="s">
        <v>2581</v>
      </c>
      <c r="G197" s="0" t="s">
        <v>3097</v>
      </c>
    </row>
    <row customHeight="1" ht="11.25">
      <c r="A198" s="0" t="s">
        <v>14</v>
      </c>
      <c r="B198" s="0" t="s">
        <v>3069</v>
      </c>
      <c r="C198" s="0" t="s">
        <v>3070</v>
      </c>
      <c r="D198" s="0" t="s">
        <v>3069</v>
      </c>
      <c r="E198" s="0" t="s">
        <v>3070</v>
      </c>
      <c r="F198" s="0" t="s">
        <v>2582</v>
      </c>
      <c r="G198" s="0" t="s">
        <v>3098</v>
      </c>
    </row>
    <row customHeight="1" ht="11.25">
      <c r="A199" s="0" t="s">
        <v>14</v>
      </c>
      <c r="B199" s="0" t="s">
        <v>3069</v>
      </c>
      <c r="C199" s="0" t="s">
        <v>3070</v>
      </c>
      <c r="D199" s="0" t="s">
        <v>3099</v>
      </c>
      <c r="E199" s="0" t="s">
        <v>3100</v>
      </c>
      <c r="F199" s="0" t="s">
        <v>2581</v>
      </c>
      <c r="G199" s="0" t="s">
        <v>3101</v>
      </c>
    </row>
    <row customHeight="1" ht="11.25">
      <c r="A200" s="0"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FA7B7-6FA9-37AA-1463-A583E079814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59" width="9.140625"/>
    <col min="2" max="2" style="5359" width="84.28125" customWidth="1"/>
    <col min="3" max="3" style="5359" width="9.140625"/>
  </cols>
  <sheetData>
    <row customHeight="1" ht="11.25">
      <c r="A1" s="841" t="s">
        <v>3183</v>
      </c>
      <c r="B1" s="841" t="s">
        <v>3184</v>
      </c>
      <c r="C1" s="841" t="s">
        <v>1158</v>
      </c>
    </row>
    <row customHeight="1" ht="11.25">
      <c r="A2" s="841">
        <v>4189678</v>
      </c>
      <c r="B2" s="841" t="s">
        <v>3185</v>
      </c>
      <c r="C2" s="841" t="s">
        <v>3186</v>
      </c>
    </row>
    <row customHeight="1" ht="11.25">
      <c r="A3" s="841">
        <v>4190415</v>
      </c>
      <c r="B3" s="841" t="s">
        <v>3187</v>
      </c>
      <c r="C3" s="841"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AC0E8-A808-CB19-F902-6DBF0F1E634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63" width="38.421875" customWidth="1"/>
    <col min="2" max="5" style="5363" width="9.140625"/>
  </cols>
  <sheetData>
    <row customHeight="1" ht="15">
      <c r="A1" s="149" t="s">
        <v>3188</v>
      </c>
      <c r="B1" s="149" t="s">
        <v>3189</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E667F-9C15-E8FC-0C1F-4474787D612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3190</v>
      </c>
      <c r="B1" s="0" t="b">
        <v>1</v>
      </c>
    </row>
    <row customHeight="1" ht="11.25">
      <c r="A2" s="0" t="s">
        <v>3191</v>
      </c>
      <c r="B2" s="0" t="b">
        <v>0</v>
      </c>
    </row>
    <row customHeight="1" ht="11.25">
      <c r="A3" s="0" t="s">
        <v>3192</v>
      </c>
      <c r="B3" s="0" t="b">
        <v>0</v>
      </c>
    </row>
    <row customHeight="1" ht="11.25">
      <c r="A4" s="0" t="s">
        <v>3193</v>
      </c>
      <c r="B4" s="0" t="b">
        <v>1</v>
      </c>
    </row>
    <row customHeight="1" ht="11.25">
      <c r="A5" s="0" t="s">
        <v>3194</v>
      </c>
      <c r="B5" s="0" t="b">
        <v>0</v>
      </c>
    </row>
    <row customHeight="1" ht="11.25">
      <c r="A6" s="0" t="s">
        <v>3195</v>
      </c>
      <c r="B6" s="0" t="b">
        <v>0</v>
      </c>
    </row>
    <row customHeight="1" ht="11.25">
      <c r="A7" s="0" t="s">
        <v>3196</v>
      </c>
      <c r="B7" s="0" t="b">
        <v>0</v>
      </c>
    </row>
    <row customHeight="1" ht="11.25">
      <c r="A8" s="0" t="s">
        <v>3197</v>
      </c>
      <c r="B8" s="0" t="b">
        <v>0</v>
      </c>
    </row>
    <row customHeight="1" ht="11.25">
      <c r="A9" s="0" t="s">
        <v>3198</v>
      </c>
      <c r="B9" s="0" t="b">
        <v>0</v>
      </c>
    </row>
    <row customHeight="1" ht="11.25">
      <c r="A10" s="0" t="s">
        <v>3199</v>
      </c>
      <c r="B10" s="0" t="b">
        <v>0</v>
      </c>
    </row>
    <row customHeight="1" ht="11.25">
      <c r="A11" s="0" t="s">
        <v>3200</v>
      </c>
      <c r="B11" s="0" t="b">
        <v>0</v>
      </c>
    </row>
    <row customHeight="1" ht="11.25">
      <c r="A12" s="0" t="s">
        <v>3201</v>
      </c>
      <c r="B12" s="0" t="b">
        <v>0</v>
      </c>
    </row>
    <row customHeight="1" ht="11.25">
      <c r="A13" s="0" t="s">
        <v>3202</v>
      </c>
      <c r="B13" s="0" t="b">
        <v>0</v>
      </c>
    </row>
    <row customHeight="1" ht="11.25">
      <c r="A14" s="0" t="s">
        <v>3203</v>
      </c>
      <c r="B14" s="0" t="b">
        <v>1</v>
      </c>
    </row>
    <row customHeight="1" ht="11.25">
      <c r="A15" s="0" t="s">
        <v>3204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88B8B-B38E-F1E6-2391-C2564EA82D3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65"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426B1-4D6E-BB57-8658-82AF27C9741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41" width="36.28125" customWidth="1"/>
    <col min="2" max="2" style="5341" width="21.140625" customWidth="1"/>
  </cols>
  <sheetData>
    <row customHeight="1" ht="11.25">
      <c r="A1" s="52" t="s">
        <v>3205</v>
      </c>
      <c r="B1" s="52" t="s">
        <v>3206</v>
      </c>
    </row>
    <row customHeight="1" ht="11.25">
      <c r="A2" s="48" t="s">
        <v>3207</v>
      </c>
      <c r="B2" s="48" t="s">
        <v>3208</v>
      </c>
    </row>
    <row customHeight="1" ht="11.25">
      <c r="A3" s="48" t="s">
        <v>3209</v>
      </c>
      <c r="B3" s="48" t="s">
        <v>3210</v>
      </c>
    </row>
    <row customHeight="1" ht="11.25">
      <c r="A4" s="48" t="s">
        <v>3211</v>
      </c>
      <c r="B4" s="48" t="s">
        <v>3212</v>
      </c>
    </row>
    <row customHeight="1" ht="11.25">
      <c r="A5" s="48" t="s">
        <v>3213</v>
      </c>
      <c r="B5" s="48" t="s">
        <v>3214</v>
      </c>
    </row>
    <row customHeight="1" ht="11.25">
      <c r="A6" s="48" t="s">
        <v>3215</v>
      </c>
      <c r="B6" s="48" t="s">
        <v>3216</v>
      </c>
    </row>
    <row customHeight="1" ht="11.25">
      <c r="A7" s="48" t="s">
        <v>3217</v>
      </c>
      <c r="B7" s="48" t="s">
        <v>3218</v>
      </c>
    </row>
    <row customHeight="1" ht="11.25">
      <c r="A8" s="48" t="s">
        <v>3219</v>
      </c>
      <c r="B8" s="48" t="s">
        <v>3220</v>
      </c>
    </row>
    <row customHeight="1" ht="11.25">
      <c r="A9" s="48" t="s">
        <v>3221</v>
      </c>
      <c r="B9" s="48" t="s">
        <v>3222</v>
      </c>
    </row>
    <row customHeight="1" ht="11.25">
      <c r="A10" s="48" t="s">
        <v>3223</v>
      </c>
      <c r="B10" s="48" t="s">
        <v>3224</v>
      </c>
    </row>
    <row customHeight="1" ht="11.25">
      <c r="A11" s="48" t="s">
        <v>3225</v>
      </c>
      <c r="B11" s="48" t="s">
        <v>3226</v>
      </c>
    </row>
    <row customHeight="1" ht="11.25">
      <c r="A12" s="48" t="s">
        <v>3227</v>
      </c>
      <c r="B12" s="48" t="s">
        <v>3228</v>
      </c>
    </row>
    <row customHeight="1" ht="11.25">
      <c r="A13" s="48" t="s">
        <v>3229</v>
      </c>
      <c r="B13" s="48" t="s">
        <v>3230</v>
      </c>
    </row>
    <row customHeight="1" ht="11.25">
      <c r="A14" s="48" t="s">
        <v>3231</v>
      </c>
      <c r="B14" s="48" t="s">
        <v>3232</v>
      </c>
    </row>
    <row customHeight="1" ht="11.25">
      <c r="A15" s="48" t="s">
        <v>3233</v>
      </c>
      <c r="B15" s="48" t="s">
        <v>3234</v>
      </c>
    </row>
    <row customHeight="1" ht="11.25">
      <c r="A16" s="48" t="s">
        <v>3235</v>
      </c>
      <c r="B16" s="48" t="s">
        <v>3236</v>
      </c>
    </row>
    <row customHeight="1" ht="11.25">
      <c r="A17" s="48" t="s">
        <v>3237</v>
      </c>
      <c r="B17" s="48" t="s">
        <v>3238</v>
      </c>
    </row>
    <row customHeight="1" ht="11.25">
      <c r="A18" s="48" t="s">
        <v>3239</v>
      </c>
      <c r="B18" s="48" t="s">
        <v>3240</v>
      </c>
    </row>
    <row customHeight="1" ht="11.25">
      <c r="A19" s="48" t="s">
        <v>3241</v>
      </c>
      <c r="B19" s="48" t="s">
        <v>3242</v>
      </c>
    </row>
    <row customHeight="1" ht="11.25">
      <c r="A20" s="48" t="s">
        <v>3243</v>
      </c>
      <c r="B20" s="48" t="s">
        <v>3244</v>
      </c>
    </row>
    <row customHeight="1" ht="11.25">
      <c r="A21" s="48" t="s">
        <v>3245</v>
      </c>
      <c r="B21" s="48" t="s">
        <v>3246</v>
      </c>
    </row>
    <row customHeight="1" ht="11.25">
      <c r="A22" s="48" t="s">
        <v>3247</v>
      </c>
      <c r="B22" s="48" t="s">
        <v>3248</v>
      </c>
    </row>
    <row customHeight="1" ht="11.25">
      <c r="A23" s="48" t="s">
        <v>3249</v>
      </c>
      <c r="B23" s="48" t="s">
        <v>3250</v>
      </c>
    </row>
    <row customHeight="1" ht="11.25">
      <c r="A24" s="48" t="s">
        <v>3251</v>
      </c>
      <c r="B24" s="48" t="s">
        <v>3252</v>
      </c>
    </row>
    <row customHeight="1" ht="11.25">
      <c r="A25" s="48" t="s">
        <v>3253</v>
      </c>
      <c r="B25" s="48" t="s">
        <v>3254</v>
      </c>
    </row>
    <row customHeight="1" ht="11.25">
      <c r="A26" s="48" t="s">
        <v>3255</v>
      </c>
      <c r="B26" s="48" t="s">
        <v>3256</v>
      </c>
    </row>
    <row customHeight="1" ht="11.25">
      <c r="A27" s="48" t="s">
        <v>3257</v>
      </c>
      <c r="B27" s="48" t="s">
        <v>3258</v>
      </c>
    </row>
    <row customHeight="1" ht="11.25">
      <c r="A28" s="48" t="s">
        <v>3259</v>
      </c>
      <c r="B28" s="48" t="s">
        <v>3260</v>
      </c>
    </row>
    <row customHeight="1" ht="11.25">
      <c r="A29" s="48" t="s">
        <v>3261</v>
      </c>
      <c r="B29" s="48" t="s">
        <v>3262</v>
      </c>
    </row>
    <row customHeight="1" ht="11.25">
      <c r="A30" s="48" t="s">
        <v>3263</v>
      </c>
      <c r="B30" s="48" t="s">
        <v>3264</v>
      </c>
    </row>
    <row customHeight="1" ht="11.25">
      <c r="A31" s="48" t="s">
        <v>3265</v>
      </c>
      <c r="B31" s="48" t="s">
        <v>3266</v>
      </c>
    </row>
    <row customHeight="1" ht="11.25">
      <c r="A32" s="48" t="s">
        <v>3267</v>
      </c>
      <c r="B32" s="48" t="s">
        <v>3268</v>
      </c>
    </row>
    <row customHeight="1" ht="11.25">
      <c r="A33" s="48" t="s">
        <v>3269</v>
      </c>
      <c r="B33" s="48" t="s">
        <v>3270</v>
      </c>
    </row>
    <row customHeight="1" ht="11.25">
      <c r="A34" s="48" t="s">
        <v>3271</v>
      </c>
      <c r="B34" s="48" t="s">
        <v>3272</v>
      </c>
    </row>
    <row customHeight="1" ht="11.25">
      <c r="A35" s="48" t="s">
        <v>3273</v>
      </c>
      <c r="B35" s="48" t="s">
        <v>3274</v>
      </c>
    </row>
    <row customHeight="1" ht="11.25">
      <c r="A36" s="48" t="s">
        <v>3275</v>
      </c>
      <c r="B36" s="48" t="s">
        <v>3276</v>
      </c>
    </row>
    <row customHeight="1" ht="11.25">
      <c r="A37" s="48" t="s">
        <v>3277</v>
      </c>
      <c r="B37" s="48" t="s">
        <v>3278</v>
      </c>
    </row>
    <row customHeight="1" ht="11.25">
      <c r="A38" s="48" t="s">
        <v>3279</v>
      </c>
      <c r="B38" s="48" t="s">
        <v>3280</v>
      </c>
    </row>
    <row customHeight="1" ht="11.25">
      <c r="A39" s="48" t="s">
        <v>3281</v>
      </c>
      <c r="B39" s="48" t="s">
        <v>3282</v>
      </c>
    </row>
    <row customHeight="1" ht="11.25">
      <c r="A40" s="48" t="s">
        <v>3283</v>
      </c>
      <c r="B40" s="48" t="s">
        <v>3284</v>
      </c>
    </row>
    <row customHeight="1" ht="11.25">
      <c r="A41" s="48" t="s">
        <v>3285</v>
      </c>
      <c r="B41" s="48" t="s">
        <v>3286</v>
      </c>
    </row>
    <row customHeight="1" ht="11.25">
      <c r="A42" s="48" t="s">
        <v>3287</v>
      </c>
      <c r="B42" s="48" t="s">
        <v>3288</v>
      </c>
    </row>
    <row customHeight="1" ht="11.25">
      <c r="A43" s="48" t="s">
        <v>3289</v>
      </c>
      <c r="B43" s="48" t="s">
        <v>3290</v>
      </c>
    </row>
    <row customHeight="1" ht="11.25">
      <c r="A44" s="48" t="s">
        <v>3291</v>
      </c>
      <c r="B44" s="48" t="s">
        <v>3292</v>
      </c>
    </row>
    <row customHeight="1" ht="11.25">
      <c r="A45" s="48" t="s">
        <v>3293</v>
      </c>
      <c r="B45" s="48" t="s">
        <v>3294</v>
      </c>
    </row>
    <row customHeight="1" ht="11.25">
      <c r="A46" s="48" t="s">
        <v>3295</v>
      </c>
      <c r="B46" s="48" t="s">
        <v>3296</v>
      </c>
    </row>
    <row customHeight="1" ht="11.25">
      <c r="A47" s="48" t="s">
        <v>3297</v>
      </c>
      <c r="B47" s="48" t="s">
        <v>3298</v>
      </c>
    </row>
    <row customHeight="1" ht="11.25">
      <c r="A48" s="48" t="s">
        <v>3299</v>
      </c>
      <c r="B48" s="48" t="s">
        <v>3300</v>
      </c>
    </row>
    <row customHeight="1" ht="11.25">
      <c r="A49" s="48" t="s">
        <v>3301</v>
      </c>
      <c r="B49" s="48" t="s">
        <v>3302</v>
      </c>
    </row>
    <row customHeight="1" ht="11.25">
      <c r="A50" s="48" t="s">
        <v>3303</v>
      </c>
      <c r="B50" s="48" t="s">
        <v>3304</v>
      </c>
    </row>
    <row customHeight="1" ht="11.25">
      <c r="A51" s="48" t="s">
        <v>3305</v>
      </c>
      <c r="B51" s="48" t="s">
        <v>3306</v>
      </c>
    </row>
    <row customHeight="1" ht="11.25">
      <c r="A52" s="48" t="s">
        <v>3307</v>
      </c>
      <c r="B52" s="48" t="s">
        <v>3308</v>
      </c>
    </row>
    <row customHeight="1" ht="11.25">
      <c r="A53" s="48" t="s">
        <v>3309</v>
      </c>
      <c r="B53" s="48" t="s">
        <v>3310</v>
      </c>
    </row>
    <row customHeight="1" ht="11.25">
      <c r="A54" s="48" t="s">
        <v>3311</v>
      </c>
      <c r="B54" s="48" t="s">
        <v>3312</v>
      </c>
    </row>
    <row customHeight="1" ht="11.25">
      <c r="A55" s="48" t="s">
        <v>3313</v>
      </c>
      <c r="B55" s="48" t="s">
        <v>3314</v>
      </c>
    </row>
    <row customHeight="1" ht="11.25">
      <c r="A56" s="48" t="s">
        <v>3315</v>
      </c>
      <c r="B56" s="48" t="s">
        <v>3316</v>
      </c>
    </row>
    <row customHeight="1" ht="11.25">
      <c r="A57" s="48" t="s">
        <v>3317</v>
      </c>
      <c r="B57" s="48" t="s">
        <v>3318</v>
      </c>
    </row>
    <row customHeight="1" ht="11.25">
      <c r="A58" s="48" t="s">
        <v>3319</v>
      </c>
      <c r="B58" s="48" t="s">
        <v>3320</v>
      </c>
    </row>
    <row customHeight="1" ht="11.25">
      <c r="A59" s="48" t="s">
        <v>3321</v>
      </c>
      <c r="B59" s="48" t="s">
        <v>3322</v>
      </c>
    </row>
    <row customHeight="1" ht="11.25">
      <c r="A60" s="48" t="s">
        <v>3323</v>
      </c>
      <c r="B60" s="48" t="s">
        <v>3324</v>
      </c>
    </row>
    <row customHeight="1" ht="11.25">
      <c r="A61" s="48"/>
      <c r="B61" s="48" t="s">
        <v>3325</v>
      </c>
    </row>
    <row customHeight="1" ht="11.25">
      <c r="A62" s="48"/>
      <c r="B62" s="48" t="s">
        <v>3326</v>
      </c>
    </row>
    <row customHeight="1" ht="11.25">
      <c r="A63" s="48"/>
      <c r="B63" s="48" t="s">
        <v>3327</v>
      </c>
    </row>
    <row customHeight="1" ht="11.25">
      <c r="A64" s="48"/>
      <c r="B64" s="48" t="s">
        <v>3328</v>
      </c>
    </row>
    <row customHeight="1" ht="11.25">
      <c r="A65" s="48"/>
      <c r="B65" s="48" t="s">
        <v>3329</v>
      </c>
    </row>
    <row customHeight="1" ht="11.25">
      <c r="A66" s="48"/>
      <c r="B66" s="48" t="s">
        <v>3330</v>
      </c>
    </row>
    <row customHeight="1" ht="11.25">
      <c r="A67" s="48"/>
      <c r="B67" s="48" t="s">
        <v>3331</v>
      </c>
    </row>
    <row customHeight="1" ht="11.25">
      <c r="A68" s="48"/>
      <c r="B68" s="48" t="s">
        <v>3332</v>
      </c>
    </row>
    <row customHeight="1" ht="11.25">
      <c r="A69" s="48"/>
      <c r="B69" s="48" t="s">
        <v>3333</v>
      </c>
    </row>
    <row customHeight="1" ht="11.25">
      <c r="A70" s="48"/>
      <c r="B70" s="48" t="s">
        <v>3334</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40832-5F1F-EA66-521C-46BD9069028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3335</v>
      </c>
    </row>
    <row customHeight="1" ht="90">
      <c r="B2" s="79" t="s">
        <v>3336</v>
      </c>
    </row>
    <row customHeight="1" ht="67.5">
      <c r="B3" s="79" t="s">
        <v>3337</v>
      </c>
    </row>
    <row customHeight="1" ht="33.75">
      <c r="B4" s="79" t="s">
        <v>3338</v>
      </c>
    </row>
    <row customHeight="1" ht="11.25">
      <c r="B5" s="79" t="s">
        <v>3339</v>
      </c>
    </row>
    <row customHeight="1" ht="22.5">
      <c r="B6" s="79" t="s">
        <v>3340</v>
      </c>
    </row>
    <row customHeight="1" ht="22.5">
      <c r="B7" s="79" t="s">
        <v>3341</v>
      </c>
    </row>
    <row customHeight="1" ht="22.5">
      <c r="B8" s="79" t="s">
        <v>3342</v>
      </c>
    </row>
    <row customHeight="1" ht="22.5">
      <c r="B9" s="79" t="s">
        <v>3343</v>
      </c>
    </row>
    <row customHeight="1" ht="56.25">
      <c r="B10" s="79" t="s">
        <v>3344</v>
      </c>
    </row>
    <row customHeight="1" ht="12.75">
      <c r="B11" s="145" t="s">
        <v>3345</v>
      </c>
    </row>
    <row customHeight="1" ht="11.25">
      <c r="B12" s="78" t="s">
        <v>3346</v>
      </c>
    </row>
    <row customHeight="1" ht="22.5">
      <c r="B13" s="79" t="s">
        <v>3347</v>
      </c>
    </row>
    <row customHeight="1" ht="67.5">
      <c r="B14" s="79" t="s">
        <v>3348</v>
      </c>
    </row>
    <row customHeight="1" ht="22.5">
      <c r="B15" s="79" t="s">
        <v>3349</v>
      </c>
    </row>
    <row customHeight="1" ht="11.25">
      <c r="B16" s="78" t="s">
        <v>3350</v>
      </c>
      <c r="D16" s="86"/>
    </row>
    <row customHeight="1" ht="33.75">
      <c r="B17" s="79" t="s">
        <v>3351</v>
      </c>
    </row>
    <row customHeight="1" ht="33.75">
      <c r="B18" s="79" t="s">
        <v>3352</v>
      </c>
    </row>
    <row customHeight="1" ht="11.25">
      <c r="B19" s="79" t="s">
        <v>3353</v>
      </c>
    </row>
    <row customHeight="1" ht="33.75">
      <c r="B20" s="79" t="s">
        <v>3354</v>
      </c>
    </row>
    <row customHeight="1" ht="11.25">
      <c r="B21" s="78" t="s">
        <v>3355</v>
      </c>
    </row>
    <row customHeight="1" ht="11.25">
      <c r="B22" s="79" t="s">
        <v>3356</v>
      </c>
    </row>
    <row r="24" customHeight="1" ht="22.5">
      <c r="B24" s="147" t="s">
        <v>3357</v>
      </c>
    </row>
    <row r="26" customHeight="1" ht="11.25">
      <c r="B26" s="78" t="s">
        <v>3358</v>
      </c>
    </row>
    <row customHeight="1" ht="22.5">
      <c r="B27" s="146" t="s">
        <v>384</v>
      </c>
    </row>
    <row customHeight="1" ht="56.25">
      <c r="B28" s="146" t="s">
        <v>3359</v>
      </c>
    </row>
    <row customHeight="1" ht="11.25">
      <c r="B29" s="196" t="s">
        <v>3360</v>
      </c>
    </row>
    <row customHeight="1" ht="22.5">
      <c r="B30" s="146" t="s">
        <v>3361</v>
      </c>
    </row>
    <row r="32" customHeight="1" ht="11.25">
      <c r="A32" s="174"/>
      <c r="B32" s="175" t="s">
        <v>3362</v>
      </c>
    </row>
    <row customHeight="1" ht="14.25">
      <c r="A33" s="176">
        <v>1</v>
      </c>
      <c r="B33" s="177" t="s">
        <v>3363</v>
      </c>
    </row>
    <row customHeight="1" ht="14.25">
      <c r="A34" s="176">
        <v>2</v>
      </c>
      <c r="B34" s="177" t="s">
        <v>3364</v>
      </c>
    </row>
    <row customHeight="1" ht="11.25">
      <c r="B35" s="175" t="s">
        <v>3365</v>
      </c>
    </row>
    <row customHeight="1" ht="11.25">
      <c r="B36" s="177" t="s">
        <v>3366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